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285" yWindow="30" windowWidth="11295" windowHeight="6735"/>
  </bookViews>
  <sheets>
    <sheet name="Název akce" sheetId="1" r:id="rId1"/>
    <sheet name="Hlavička" sheetId="2" r:id="rId2"/>
    <sheet name="Specifikace" sheetId="3" r:id="rId3"/>
    <sheet name="Modul1" sheetId="17" state="veryHidden" r:id="rId4"/>
    <sheet name="Modul2" sheetId="18" state="veryHidden" r:id="rId5"/>
    <sheet name="Modul3" sheetId="19" state="veryHidden" r:id="rId6"/>
    <sheet name="Modul4" sheetId="20" state="veryHidden" r:id="rId7"/>
  </sheets>
  <definedNames>
    <definedName name="_xlnm.Print_Titles" localSheetId="0">'Název akce'!$1:$3</definedName>
    <definedName name="_xlnm.Print_Area" localSheetId="0">'Název akce'!$A$1:$J$175</definedName>
  </definedNames>
  <calcPr calcId="125725"/>
</workbook>
</file>

<file path=xl/calcChain.xml><?xml version="1.0" encoding="utf-8"?>
<calcChain xmlns="http://schemas.openxmlformats.org/spreadsheetml/2006/main">
  <c r="H104" i="1"/>
  <c r="H102"/>
  <c r="H100"/>
  <c r="H96"/>
  <c r="H94"/>
  <c r="H85"/>
  <c r="H76"/>
  <c r="H74"/>
  <c r="H71"/>
  <c r="H69"/>
  <c r="H63"/>
  <c r="H59"/>
  <c r="H141"/>
  <c r="G59"/>
  <c r="H158"/>
  <c r="C16" i="2" s="1"/>
  <c r="C12"/>
  <c r="H131" i="1"/>
  <c r="H130"/>
  <c r="C8" i="2"/>
  <c r="G149" i="1"/>
  <c r="G147"/>
  <c r="G10"/>
  <c r="H10" s="1"/>
  <c r="J85"/>
  <c r="G85"/>
  <c r="J81"/>
  <c r="G81"/>
  <c r="H81" s="1"/>
  <c r="J76"/>
  <c r="G76"/>
  <c r="J74"/>
  <c r="G74"/>
  <c r="J71"/>
  <c r="G71"/>
  <c r="J69"/>
  <c r="G69"/>
  <c r="J63"/>
  <c r="G63"/>
  <c r="H113"/>
  <c r="H110"/>
  <c r="H108"/>
  <c r="G122"/>
  <c r="G123"/>
  <c r="G124"/>
  <c r="H125"/>
  <c r="G94"/>
  <c r="G96"/>
  <c r="G100"/>
  <c r="G102"/>
  <c r="G104"/>
  <c r="G106"/>
  <c r="H106" s="1"/>
  <c r="J106"/>
  <c r="G153" l="1"/>
  <c r="C17" i="2" s="1"/>
  <c r="J135" i="1"/>
  <c r="C11" i="2" s="1"/>
  <c r="G135" i="1"/>
  <c r="C6" i="2" s="1"/>
  <c r="H135" i="1"/>
  <c r="C10" i="2" s="1"/>
  <c r="C13" s="1"/>
  <c r="C7" l="1"/>
  <c r="C9" s="1"/>
  <c r="C14"/>
  <c r="C15" l="1"/>
  <c r="C18" s="1"/>
</calcChain>
</file>

<file path=xl/sharedStrings.xml><?xml version="1.0" encoding="utf-8"?>
<sst xmlns="http://schemas.openxmlformats.org/spreadsheetml/2006/main" count="218" uniqueCount="179">
  <si>
    <t>DODAVATEL</t>
  </si>
  <si>
    <t>MNO-</t>
  </si>
  <si>
    <t>CENA V KČ</t>
  </si>
  <si>
    <t>HMOTNOST V KG</t>
  </si>
  <si>
    <t>POSICE</t>
  </si>
  <si>
    <t>NÁTĚR</t>
  </si>
  <si>
    <t>ZKRÁCENÝ POPIS</t>
  </si>
  <si>
    <t>M.J.</t>
  </si>
  <si>
    <t>ŽSTVÍ</t>
  </si>
  <si>
    <t>Jednot-</t>
  </si>
  <si>
    <t>Celkem</t>
  </si>
  <si>
    <t>IZOLACE</t>
  </si>
  <si>
    <t>ková</t>
  </si>
  <si>
    <t>Dodávka</t>
  </si>
  <si>
    <t>Montáž</t>
  </si>
  <si>
    <t>Zařízení č. 1</t>
  </si>
  <si>
    <t>- spojovací</t>
  </si>
  <si>
    <t>kg</t>
  </si>
  <si>
    <t>- gumové těsnění</t>
  </si>
  <si>
    <t>- materiál na závěsy</t>
  </si>
  <si>
    <t>- montáž závěsu</t>
  </si>
  <si>
    <t>Index:</t>
  </si>
  <si>
    <t>Čtyřhranné:</t>
  </si>
  <si>
    <t>10</t>
  </si>
  <si>
    <t>bm</t>
  </si>
  <si>
    <t>20</t>
  </si>
  <si>
    <t>Do obvodu 2630/tvarovek (%):</t>
  </si>
  <si>
    <t>Do obvodu 3500/tvarovek (%):</t>
  </si>
  <si>
    <t>Kruhové:</t>
  </si>
  <si>
    <t>Zaslepení</t>
  </si>
  <si>
    <t>ks</t>
  </si>
  <si>
    <t>Otvory pro výustky</t>
  </si>
  <si>
    <t>Celkem:</t>
  </si>
  <si>
    <t>potrubí:</t>
  </si>
  <si>
    <t>ostatní:</t>
  </si>
  <si>
    <t>I</t>
  </si>
  <si>
    <t>Izolace:</t>
  </si>
  <si>
    <t>Izolace Celkem</t>
  </si>
  <si>
    <t>hod.</t>
  </si>
  <si>
    <t>Akce:</t>
  </si>
  <si>
    <t>Dodávka celkem</t>
  </si>
  <si>
    <t>Přesun hmot - potrubí</t>
  </si>
  <si>
    <t>Přesun hmot - ostatní</t>
  </si>
  <si>
    <t>PPV 1% z pol. 5</t>
  </si>
  <si>
    <t>Montáž celkem</t>
  </si>
  <si>
    <t>Dodávka + montáž</t>
  </si>
  <si>
    <t>HZS</t>
  </si>
  <si>
    <t>Izolace</t>
  </si>
  <si>
    <t>Celkem invest. náklady VZT</t>
  </si>
  <si>
    <t>Ceny bez DPH dle podkladů výrobců a dodavatelů.</t>
  </si>
  <si>
    <t xml:space="preserve">V Ostravě </t>
  </si>
  <si>
    <t>Vypracoval:</t>
  </si>
  <si>
    <t>Dílčí specifikace - vzduchotechnika</t>
  </si>
  <si>
    <r>
      <t>m</t>
    </r>
    <r>
      <rPr>
        <vertAlign val="superscript"/>
        <sz val="10"/>
        <rFont val="Times New Roman CE"/>
        <family val="1"/>
        <charset val="238"/>
      </rPr>
      <t>2</t>
    </r>
  </si>
  <si>
    <t>Do průměru 560/tvarovek (%):</t>
  </si>
  <si>
    <t>Do průměru 710/tvarovek (%):</t>
  </si>
  <si>
    <t>5</t>
  </si>
  <si>
    <t>potvrzených v montážním  deníku</t>
  </si>
  <si>
    <t>Jsou-li v projektu uvedeny obchodní názvy výrobků a materiálu, jedná se pouze o příklad určující technické parametry, minimální kvalitativní požadavky a vzhled u viditelných prvků. Je možné je nahradit výrobkem nebo materiálem stejné a vyšší kvalitativní úrovně.</t>
  </si>
  <si>
    <t xml:space="preserve">Tento dokument není samostatným podkladem pro další zpracování cenové nabídky , jeho nedílnou součástí je projektová dokumentace příslušného objektu a stupně. V případě odkazů na TZ  (technická zpráva) u jednotlivých položek je nutno příslušnou TZ prostudovat. Dále je nutné uvažovat s podrobně uvedenými parametry a požadavky na materiály uvedenými v projektové dokumentaci vč. výpisů a skladeb konstrukcí.  </t>
  </si>
  <si>
    <t>Skupinová cena potrubí sk. I - pozink. Plech, třída těsnosti A:</t>
  </si>
  <si>
    <t>Zařízení č. 1-  Výkaz výměr</t>
  </si>
  <si>
    <t>Soupis prací, dodávek a montáže</t>
  </si>
  <si>
    <t>kpl</t>
  </si>
  <si>
    <t>1.1</t>
  </si>
  <si>
    <t>ve složení :</t>
  </si>
  <si>
    <t xml:space="preserve"> regenerační vzduch</t>
  </si>
  <si>
    <t xml:space="preserve">Filtr,elekroohřev, rotující sušící kolo, ventilátor </t>
  </si>
  <si>
    <t>procesní  vzduch</t>
  </si>
  <si>
    <t xml:space="preserve">Filtr, rotující sušící kolo, ventilátor </t>
  </si>
  <si>
    <t xml:space="preserve">Pro daný projekt je z hlediska propočtu sušícího výkonu a </t>
  </si>
  <si>
    <t>Technická data:</t>
  </si>
  <si>
    <r>
      <t>Regenerační vzduch 1900m</t>
    </r>
    <r>
      <rPr>
        <vertAlign val="superscript"/>
        <sz val="10"/>
        <rFont val="Times New Roman CE"/>
        <charset val="238"/>
      </rPr>
      <t>3</t>
    </r>
    <r>
      <rPr>
        <sz val="10"/>
        <rFont val="Times New Roman CE"/>
        <charset val="238"/>
      </rPr>
      <t>/h při hustotě  1,2kg/m</t>
    </r>
    <r>
      <rPr>
        <vertAlign val="superscript"/>
        <sz val="10"/>
        <rFont val="Times New Roman CE"/>
        <charset val="238"/>
      </rPr>
      <t>3</t>
    </r>
  </si>
  <si>
    <t>Ventilátor procesního vzduchu s přímým pohonem, externí tlak</t>
  </si>
  <si>
    <t>Bezstupňové otáčky seřídit na potenciometru</t>
  </si>
  <si>
    <t>Ventilátor regeneračního vzduchu přímý řízený, externí tlak</t>
  </si>
  <si>
    <t>400 Pa, motor Parlock typ MRQ 31-   1,1kW, 400V,  2840 ot/min</t>
  </si>
  <si>
    <t>Motor s převodovkou 0,12 kW</t>
  </si>
  <si>
    <t>Elektrické topení (regenerační vzduch):</t>
  </si>
  <si>
    <t>Topné elementy: 21 ks, 400 V, 2800 W: 59 kW</t>
  </si>
  <si>
    <t>Spotřeba energie, elektr.   65,4 kW,    94 A</t>
  </si>
  <si>
    <t>Externí jištění 100 A/C</t>
  </si>
  <si>
    <t>Napětí / Hz 400 V/ 50 Hz</t>
  </si>
  <si>
    <t>Charakteristika jednotky - vnější plášť s ušlechtilé oceli AISI 304,</t>
  </si>
  <si>
    <t xml:space="preserve">servisní dvířka jsou umístěna na stejné straně, servisní dvířka </t>
  </si>
  <si>
    <t xml:space="preserve"> kloubovým závěsem. Pro všechna servisní dvířka jsou použity </t>
  </si>
  <si>
    <t>pákové uzavírací klíče.</t>
  </si>
  <si>
    <t xml:space="preserve">Skříňový rozvaděč obsahuje všechny elektrokomponenty </t>
  </si>
  <si>
    <t xml:space="preserve"> nutné pro provoz a bezpečnost.</t>
  </si>
  <si>
    <t>silikagelové kolo s uložením uprostřed, kuličková ložiska</t>
  </si>
  <si>
    <t xml:space="preserve"> kolo čistitelné vodou a neagresivním čistícím prostředkem</t>
  </si>
  <si>
    <t>Ovládací panel externí, přesné umístění dle uživatele</t>
  </si>
  <si>
    <t xml:space="preserve">Čidlo- umístění dle odborného doporučení </t>
  </si>
  <si>
    <t>šéfmontáže výrobce</t>
  </si>
  <si>
    <t>Příslušenství - pružné manžety pro napojení potrubí</t>
  </si>
  <si>
    <t xml:space="preserve">jehož konce budou opatřeny navařenými nebo připájenými </t>
  </si>
  <si>
    <t xml:space="preserve">koncovkami. Nutné provést tlakovou zkoušku a vystavit doklad </t>
  </si>
  <si>
    <t>o tlakové zkoušce a připojení.</t>
  </si>
  <si>
    <t>1.2</t>
  </si>
  <si>
    <t>Návrh proudění proveden sofrware TROX pro komponenty</t>
  </si>
  <si>
    <t xml:space="preserve">výrobce, při záměně výrobu provést opětový výpočet </t>
  </si>
  <si>
    <t>dosahu proudu a vzduchového obrazu v hale</t>
  </si>
  <si>
    <t>1.3</t>
  </si>
  <si>
    <t xml:space="preserve">ks </t>
  </si>
  <si>
    <t>1.4</t>
  </si>
  <si>
    <t>komfortní provedení</t>
  </si>
  <si>
    <t>1.5</t>
  </si>
  <si>
    <t>1.6</t>
  </si>
  <si>
    <t>1 kpl obsahuje</t>
  </si>
  <si>
    <t>1.7</t>
  </si>
  <si>
    <t>osadit do potrubí</t>
  </si>
  <si>
    <t>1.8</t>
  </si>
  <si>
    <t>průměr 315mm</t>
  </si>
  <si>
    <t>uvedeny v montážním materiálu viz níže</t>
  </si>
  <si>
    <t>Stavební úpravy</t>
  </si>
  <si>
    <r>
      <t>HZS</t>
    </r>
    <r>
      <rPr>
        <sz val="10"/>
        <rFont val="Times New Roman CE"/>
        <charset val="238"/>
      </rPr>
      <t xml:space="preserve"> - zaměření tras, odstranění drobných závad, zaregulování a zaučení  </t>
    </r>
  </si>
  <si>
    <t>obsluhy. Práce lze fakturovat dle skutečně odpracovaných hodin</t>
  </si>
  <si>
    <t>Zimní stadión v Přerově - odvlhčení haly</t>
  </si>
  <si>
    <t>ing. Lubomír Bajgar</t>
  </si>
  <si>
    <t>50</t>
  </si>
  <si>
    <t xml:space="preserve">Montážní materiál </t>
  </si>
  <si>
    <t xml:space="preserve">Řešení uchycení potrubí  jsou hmotnostně </t>
  </si>
  <si>
    <t>Způsob vynesení zátěže  do vazníků a vaznic</t>
  </si>
  <si>
    <t>je znázorněn  v části D1.2- statika</t>
  </si>
  <si>
    <t>Otvor v obvod plášti včetně zapravení</t>
  </si>
  <si>
    <t>plošina pro vzt jednotku nad místností pokladny je v dodávce ocel. Konstr.- viz část D1.2- statika</t>
  </si>
  <si>
    <t xml:space="preserve">Vyústka na kruhové potrubí jednořadá 825x225, regulace R1, </t>
  </si>
  <si>
    <t>Regulační klapka průměr 280mm</t>
  </si>
  <si>
    <t>Regulační a uzavírací klapka 400x 500mm</t>
  </si>
  <si>
    <t>potrubní obal 1000x600/2000-1 ks</t>
  </si>
  <si>
    <t>buňka  200x500/2000 -3ks</t>
  </si>
  <si>
    <t xml:space="preserve">V Táboře </t>
  </si>
  <si>
    <t>František Němec</t>
  </si>
  <si>
    <t>Měrení a regulace</t>
  </si>
  <si>
    <t>Odvlhčovač + větrací jednotky</t>
  </si>
  <si>
    <t>Měření a regulace</t>
  </si>
  <si>
    <t xml:space="preserve"> </t>
  </si>
  <si>
    <t xml:space="preserve">vč. kabeláže, elektronického regulátoru vlhkosti </t>
  </si>
  <si>
    <t>1.9</t>
  </si>
  <si>
    <t>Dílčí rozpočet - HALA ODVLHČENÍ, PŘETLAKOVÉ VĚTRÁNÍ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</si>
  <si>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</si>
  <si>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</si>
  <si>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</si>
  <si>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</si>
  <si>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</si>
  <si>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</si>
  <si>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</si>
  <si>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</si>
  <si>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</si>
  <si>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</si>
  <si>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</si>
  <si>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</si>
  <si>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</si>
  <si>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</si>
  <si>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</si>
  <si>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</si>
  <si>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</si>
  <si>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</si>
  <si>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</si>
  <si>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</si>
  <si>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Tlumič hluku buňkový délka 1500 mm</t>
  </si>
  <si>
    <t>Hlavice  se sítem</t>
  </si>
  <si>
    <t>Do průměru 315/tvarovek (%):</t>
  </si>
  <si>
    <t>80</t>
  </si>
  <si>
    <t>montážní plošina, lešení - práce ve výškách</t>
  </si>
  <si>
    <t xml:space="preserve"> rozměr 800x800</t>
  </si>
  <si>
    <t>Adsorpční odvlhčovač jednotka ve venkovním provedení</t>
  </si>
  <si>
    <t>filtrace G4 na regeneraci , filtrace F6 kapsový na procesním okruhu,</t>
  </si>
  <si>
    <t>Tlumič hloku průměr 315mm/ 1000mm dl.</t>
  </si>
  <si>
    <t>Dopravné 1,8% z položky 1</t>
  </si>
  <si>
    <r>
      <t>Procesní vzduch nom. 9 000m</t>
    </r>
    <r>
      <rPr>
        <vertAlign val="superscript"/>
        <sz val="10"/>
        <rFont val="Times New Roman CE"/>
        <charset val="238"/>
      </rPr>
      <t>3</t>
    </r>
    <r>
      <rPr>
        <sz val="10"/>
        <rFont val="Times New Roman CE"/>
        <charset val="238"/>
      </rPr>
      <t xml:space="preserve">/h , 600Pa  </t>
    </r>
  </si>
  <si>
    <t>Regulace regulátorem rosného bodu DCC</t>
  </si>
  <si>
    <t>600Pa, motor 5,2kW, 400V,</t>
  </si>
  <si>
    <t>Odvlhčovací výkon  49,1 kg/h při 15°C, 5,0g/kg s.v</t>
  </si>
  <si>
    <t>dělící deska rotoru z galvanizované oceli 2,5mm,</t>
  </si>
  <si>
    <t>pro výměnu filtru a víko skříňového rozvaděče vyvbaveny</t>
  </si>
  <si>
    <t>Dýza s nastavitelným směrem proudu vzduchu 250</t>
  </si>
  <si>
    <t>Tepelná  izolace  - samolepící tl.20mm s AL polepem</t>
  </si>
  <si>
    <t>hmotnostních zátěží je navržen odvlhčovač:</t>
  </si>
</sst>
</file>

<file path=xl/styles.xml><?xml version="1.0" encoding="utf-8"?>
<styleSheet xmlns="http://schemas.openxmlformats.org/spreadsheetml/2006/main">
  <numFmts count="2">
    <numFmt numFmtId="164" formatCode="#,##0.\-\ &quot;Kč&quot;"/>
    <numFmt numFmtId="165" formatCode="0.0"/>
  </numFmts>
  <fonts count="14">
    <font>
      <sz val="10"/>
      <name val="Arial CE"/>
      <charset val="238"/>
    </font>
    <font>
      <b/>
      <sz val="10"/>
      <name val="Arial CE"/>
      <charset val="238"/>
    </font>
    <font>
      <sz val="10"/>
      <name val="Arial CE"/>
      <charset val="238"/>
    </font>
    <font>
      <b/>
      <sz val="16"/>
      <name val="Arial CE"/>
      <charset val="238"/>
    </font>
    <font>
      <b/>
      <sz val="10"/>
      <name val="Times New Roman CE"/>
      <family val="1"/>
      <charset val="238"/>
    </font>
    <font>
      <b/>
      <vertAlign val="superscript"/>
      <sz val="10"/>
      <name val="Times New Roman CE"/>
      <family val="1"/>
      <charset val="238"/>
    </font>
    <font>
      <sz val="10"/>
      <name val="Times New Roman CE"/>
      <family val="1"/>
      <charset val="238"/>
    </font>
    <font>
      <b/>
      <sz val="10"/>
      <name val="Times New Roman CE"/>
      <charset val="238"/>
    </font>
    <font>
      <sz val="10"/>
      <name val="Times New Roman CE"/>
      <charset val="238"/>
    </font>
    <font>
      <sz val="10"/>
      <name val="Arial CE"/>
      <charset val="238"/>
    </font>
    <font>
      <vertAlign val="superscript"/>
      <sz val="10"/>
      <name val="Times New Roman CE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vertAlign val="superscript"/>
      <sz val="10"/>
      <name val="Times New Roman CE"/>
      <charset val="23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49">
    <xf numFmtId="0" fontId="0" fillId="0" borderId="0" xfId="0"/>
    <xf numFmtId="1" fontId="0" fillId="0" borderId="0" xfId="0" applyNumberFormat="1"/>
    <xf numFmtId="0" fontId="3" fillId="0" borderId="0" xfId="0" applyFont="1"/>
    <xf numFmtId="164" fontId="0" fillId="0" borderId="0" xfId="0" applyNumberForma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164" fontId="0" fillId="0" borderId="1" xfId="0" applyNumberFormat="1" applyBorder="1"/>
    <xf numFmtId="0" fontId="1" fillId="0" borderId="0" xfId="0" applyFont="1" applyAlignment="1">
      <alignment horizontal="center"/>
    </xf>
    <xf numFmtId="0" fontId="1" fillId="0" borderId="0" xfId="0" applyFont="1"/>
    <xf numFmtId="164" fontId="1" fillId="0" borderId="0" xfId="0" applyNumberFormat="1" applyFont="1"/>
    <xf numFmtId="0" fontId="0" fillId="0" borderId="0" xfId="0" applyAlignment="1">
      <alignment horizontal="right"/>
    </xf>
    <xf numFmtId="14" fontId="0" fillId="0" borderId="0" xfId="0" applyNumberFormat="1"/>
    <xf numFmtId="0" fontId="0" fillId="0" borderId="0" xfId="0" applyBorder="1" applyAlignment="1">
      <alignment horizontal="center"/>
    </xf>
    <xf numFmtId="0" fontId="0" fillId="0" borderId="0" xfId="0" applyBorder="1"/>
    <xf numFmtId="164" fontId="0" fillId="0" borderId="0" xfId="0" applyNumberFormat="1" applyBorder="1"/>
    <xf numFmtId="49" fontId="4" fillId="0" borderId="2" xfId="0" applyNumberFormat="1" applyFont="1" applyBorder="1" applyAlignment="1">
      <alignment horizontal="center"/>
    </xf>
    <xf numFmtId="49" fontId="4" fillId="0" borderId="3" xfId="0" applyNumberFormat="1" applyFont="1" applyBorder="1" applyAlignment="1">
      <alignment horizontal="center"/>
    </xf>
    <xf numFmtId="49" fontId="5" fillId="0" borderId="4" xfId="0" applyNumberFormat="1" applyFont="1" applyBorder="1"/>
    <xf numFmtId="49" fontId="4" fillId="0" borderId="2" xfId="0" applyNumberFormat="1" applyFont="1" applyBorder="1"/>
    <xf numFmtId="0" fontId="4" fillId="0" borderId="2" xfId="0" applyFont="1" applyBorder="1"/>
    <xf numFmtId="0" fontId="4" fillId="0" borderId="5" xfId="0" applyFont="1" applyBorder="1"/>
    <xf numFmtId="0" fontId="4" fillId="0" borderId="6" xfId="0" applyFont="1" applyBorder="1"/>
    <xf numFmtId="0" fontId="4" fillId="0" borderId="7" xfId="0" applyFont="1" applyBorder="1"/>
    <xf numFmtId="0" fontId="4" fillId="0" borderId="4" xfId="0" applyFont="1" applyBorder="1"/>
    <xf numFmtId="49" fontId="4" fillId="0" borderId="8" xfId="0" applyNumberFormat="1" applyFont="1" applyBorder="1" applyAlignment="1">
      <alignment horizontal="center"/>
    </xf>
    <xf numFmtId="49" fontId="4" fillId="0" borderId="9" xfId="0" applyNumberFormat="1" applyFont="1" applyBorder="1" applyAlignment="1">
      <alignment horizontal="center"/>
    </xf>
    <xf numFmtId="49" fontId="4" fillId="0" borderId="0" xfId="0" applyNumberFormat="1" applyFont="1" applyBorder="1" applyAlignment="1">
      <alignment horizontal="center"/>
    </xf>
    <xf numFmtId="0" fontId="4" fillId="0" borderId="8" xfId="0" applyFont="1" applyBorder="1"/>
    <xf numFmtId="0" fontId="4" fillId="0" borderId="10" xfId="0" applyFont="1" applyBorder="1"/>
    <xf numFmtId="0" fontId="4" fillId="0" borderId="11" xfId="0" applyFont="1" applyBorder="1"/>
    <xf numFmtId="0" fontId="4" fillId="0" borderId="0" xfId="0" applyFont="1" applyBorder="1"/>
    <xf numFmtId="49" fontId="4" fillId="0" borderId="12" xfId="0" applyNumberFormat="1" applyFont="1" applyBorder="1" applyAlignment="1">
      <alignment horizontal="center"/>
    </xf>
    <xf numFmtId="49" fontId="4" fillId="0" borderId="13" xfId="0" applyNumberFormat="1" applyFont="1" applyBorder="1" applyAlignment="1">
      <alignment horizontal="center"/>
    </xf>
    <xf numFmtId="49" fontId="4" fillId="0" borderId="1" xfId="0" applyNumberFormat="1" applyFont="1" applyBorder="1"/>
    <xf numFmtId="49" fontId="4" fillId="0" borderId="12" xfId="0" applyNumberFormat="1" applyFont="1" applyBorder="1"/>
    <xf numFmtId="0" fontId="4" fillId="0" borderId="12" xfId="0" applyFont="1" applyBorder="1"/>
    <xf numFmtId="0" fontId="4" fillId="0" borderId="14" xfId="0" applyFont="1" applyBorder="1"/>
    <xf numFmtId="0" fontId="4" fillId="0" borderId="15" xfId="0" applyFont="1" applyBorder="1"/>
    <xf numFmtId="0" fontId="4" fillId="0" borderId="1" xfId="0" applyFont="1" applyBorder="1"/>
    <xf numFmtId="49" fontId="6" fillId="0" borderId="8" xfId="0" applyNumberFormat="1" applyFont="1" applyBorder="1" applyAlignment="1">
      <alignment horizontal="center"/>
    </xf>
    <xf numFmtId="49" fontId="6" fillId="0" borderId="9" xfId="0" applyNumberFormat="1" applyFont="1" applyBorder="1" applyAlignment="1">
      <alignment horizontal="center"/>
    </xf>
    <xf numFmtId="49" fontId="7" fillId="0" borderId="0" xfId="0" applyNumberFormat="1" applyFont="1" applyBorder="1"/>
    <xf numFmtId="49" fontId="4" fillId="0" borderId="8" xfId="0" applyNumberFormat="1" applyFont="1" applyBorder="1"/>
    <xf numFmtId="4" fontId="6" fillId="0" borderId="8" xfId="0" applyNumberFormat="1" applyFont="1" applyBorder="1"/>
    <xf numFmtId="4" fontId="6" fillId="0" borderId="9" xfId="0" applyNumberFormat="1" applyFont="1" applyBorder="1"/>
    <xf numFmtId="4" fontId="6" fillId="0" borderId="0" xfId="0" applyNumberFormat="1" applyFont="1" applyBorder="1"/>
    <xf numFmtId="0" fontId="6" fillId="0" borderId="0" xfId="0" applyFont="1" applyBorder="1"/>
    <xf numFmtId="0" fontId="6" fillId="0" borderId="11" xfId="0" applyFont="1" applyBorder="1"/>
    <xf numFmtId="49" fontId="8" fillId="0" borderId="8" xfId="0" applyNumberFormat="1" applyFont="1" applyBorder="1" applyAlignment="1">
      <alignment horizontal="center"/>
    </xf>
    <xf numFmtId="49" fontId="8" fillId="0" borderId="9" xfId="0" applyNumberFormat="1" applyFont="1" applyBorder="1" applyAlignment="1">
      <alignment horizontal="center"/>
    </xf>
    <xf numFmtId="49" fontId="8" fillId="0" borderId="0" xfId="0" applyNumberFormat="1" applyFont="1" applyBorder="1"/>
    <xf numFmtId="49" fontId="8" fillId="0" borderId="8" xfId="0" applyNumberFormat="1" applyFont="1" applyBorder="1"/>
    <xf numFmtId="4" fontId="8" fillId="0" borderId="8" xfId="0" applyNumberFormat="1" applyFont="1" applyBorder="1"/>
    <xf numFmtId="4" fontId="8" fillId="0" borderId="9" xfId="0" applyNumberFormat="1" applyFont="1" applyBorder="1"/>
    <xf numFmtId="4" fontId="8" fillId="0" borderId="0" xfId="0" applyNumberFormat="1" applyFont="1" applyBorder="1"/>
    <xf numFmtId="0" fontId="8" fillId="0" borderId="0" xfId="0" applyFont="1" applyBorder="1"/>
    <xf numFmtId="0" fontId="8" fillId="0" borderId="11" xfId="0" applyFont="1" applyBorder="1"/>
    <xf numFmtId="49" fontId="4" fillId="0" borderId="0" xfId="0" applyNumberFormat="1" applyFont="1" applyBorder="1"/>
    <xf numFmtId="49" fontId="6" fillId="0" borderId="0" xfId="0" applyNumberFormat="1" applyFont="1" applyBorder="1"/>
    <xf numFmtId="49" fontId="6" fillId="0" borderId="8" xfId="0" applyNumberFormat="1" applyFont="1" applyBorder="1"/>
    <xf numFmtId="49" fontId="7" fillId="0" borderId="9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center"/>
    </xf>
    <xf numFmtId="49" fontId="7" fillId="0" borderId="0" xfId="0" applyNumberFormat="1" applyFont="1" applyBorder="1" applyAlignment="1">
      <alignment horizontal="left"/>
    </xf>
    <xf numFmtId="49" fontId="6" fillId="0" borderId="0" xfId="0" applyNumberFormat="1" applyFont="1" applyBorder="1" applyAlignment="1">
      <alignment horizontal="left"/>
    </xf>
    <xf numFmtId="4" fontId="7" fillId="0" borderId="8" xfId="0" applyNumberFormat="1" applyFont="1" applyBorder="1"/>
    <xf numFmtId="4" fontId="7" fillId="0" borderId="9" xfId="0" applyNumberFormat="1" applyFont="1" applyBorder="1"/>
    <xf numFmtId="0" fontId="9" fillId="0" borderId="8" xfId="0" applyFont="1" applyBorder="1" applyAlignment="1">
      <alignment horizontal="center"/>
    </xf>
    <xf numFmtId="0" fontId="9" fillId="0" borderId="8" xfId="0" applyFont="1" applyBorder="1"/>
    <xf numFmtId="0" fontId="9" fillId="0" borderId="9" xfId="0" applyFont="1" applyBorder="1" applyAlignment="1">
      <alignment horizontal="center"/>
    </xf>
    <xf numFmtId="0" fontId="9" fillId="0" borderId="0" xfId="0" applyFont="1" applyBorder="1"/>
    <xf numFmtId="4" fontId="6" fillId="0" borderId="11" xfId="0" applyNumberFormat="1" applyFont="1" applyBorder="1"/>
    <xf numFmtId="0" fontId="6" fillId="0" borderId="8" xfId="0" applyFont="1" applyBorder="1"/>
    <xf numFmtId="49" fontId="6" fillId="0" borderId="0" xfId="0" applyNumberFormat="1" applyFont="1" applyBorder="1" applyAlignment="1">
      <alignment wrapText="1"/>
    </xf>
    <xf numFmtId="4" fontId="6" fillId="0" borderId="8" xfId="0" applyNumberFormat="1" applyFont="1" applyFill="1" applyBorder="1"/>
    <xf numFmtId="0" fontId="4" fillId="0" borderId="9" xfId="0" applyFont="1" applyBorder="1"/>
    <xf numFmtId="4" fontId="11" fillId="0" borderId="9" xfId="0" applyNumberFormat="1" applyFont="1" applyBorder="1"/>
    <xf numFmtId="0" fontId="12" fillId="0" borderId="0" xfId="0" applyFont="1" applyAlignment="1">
      <alignment vertical="top" wrapText="1"/>
    </xf>
    <xf numFmtId="49" fontId="11" fillId="0" borderId="0" xfId="0" applyNumberFormat="1" applyFont="1" applyFill="1" applyBorder="1" applyAlignment="1">
      <alignment horizontal="center"/>
    </xf>
    <xf numFmtId="49" fontId="11" fillId="0" borderId="9" xfId="0" applyNumberFormat="1" applyFont="1" applyFill="1" applyBorder="1" applyAlignment="1">
      <alignment horizontal="center"/>
    </xf>
    <xf numFmtId="49" fontId="11" fillId="0" borderId="0" xfId="0" applyNumberFormat="1" applyFont="1" applyFill="1" applyBorder="1"/>
    <xf numFmtId="4" fontId="11" fillId="0" borderId="0" xfId="0" applyNumberFormat="1" applyFont="1" applyFill="1" applyBorder="1"/>
    <xf numFmtId="4" fontId="11" fillId="0" borderId="8" xfId="0" applyNumberFormat="1" applyFont="1" applyFill="1" applyBorder="1" applyAlignment="1">
      <alignment horizontal="right"/>
    </xf>
    <xf numFmtId="4" fontId="11" fillId="0" borderId="8" xfId="0" applyNumberFormat="1" applyFont="1" applyFill="1" applyBorder="1"/>
    <xf numFmtId="4" fontId="11" fillId="0" borderId="9" xfId="0" applyNumberFormat="1" applyFont="1" applyFill="1" applyBorder="1"/>
    <xf numFmtId="4" fontId="11" fillId="0" borderId="11" xfId="0" applyNumberFormat="1" applyFont="1" applyFill="1" applyBorder="1"/>
    <xf numFmtId="0" fontId="6" fillId="0" borderId="0" xfId="0" applyFont="1" applyFill="1" applyBorder="1"/>
    <xf numFmtId="0" fontId="6" fillId="0" borderId="11" xfId="0" applyFont="1" applyFill="1" applyBorder="1"/>
    <xf numFmtId="4" fontId="11" fillId="0" borderId="8" xfId="0" applyNumberFormat="1" applyFont="1" applyBorder="1"/>
    <xf numFmtId="49" fontId="8" fillId="0" borderId="8" xfId="0" applyNumberFormat="1" applyFont="1" applyFill="1" applyBorder="1" applyAlignment="1">
      <alignment horizontal="center"/>
    </xf>
    <xf numFmtId="49" fontId="8" fillId="0" borderId="9" xfId="0" applyNumberFormat="1" applyFont="1" applyFill="1" applyBorder="1" applyAlignment="1">
      <alignment horizontal="center"/>
    </xf>
    <xf numFmtId="49" fontId="8" fillId="0" borderId="0" xfId="0" applyNumberFormat="1" applyFont="1" applyFill="1" applyBorder="1"/>
    <xf numFmtId="49" fontId="8" fillId="0" borderId="8" xfId="0" applyNumberFormat="1" applyFont="1" applyFill="1" applyBorder="1"/>
    <xf numFmtId="4" fontId="8" fillId="0" borderId="8" xfId="0" applyNumberFormat="1" applyFont="1" applyFill="1" applyBorder="1"/>
    <xf numFmtId="4" fontId="8" fillId="0" borderId="9" xfId="0" applyNumberFormat="1" applyFont="1" applyFill="1" applyBorder="1"/>
    <xf numFmtId="4" fontId="8" fillId="0" borderId="0" xfId="0" applyNumberFormat="1" applyFont="1" applyFill="1" applyBorder="1"/>
    <xf numFmtId="0" fontId="8" fillId="0" borderId="0" xfId="0" applyFont="1" applyFill="1" applyBorder="1"/>
    <xf numFmtId="49" fontId="4" fillId="0" borderId="0" xfId="0" applyNumberFormat="1" applyFont="1" applyFill="1" applyBorder="1"/>
    <xf numFmtId="0" fontId="2" fillId="0" borderId="9" xfId="0" applyFont="1" applyBorder="1" applyAlignment="1">
      <alignment horizontal="center"/>
    </xf>
    <xf numFmtId="49" fontId="7" fillId="0" borderId="0" xfId="0" applyNumberFormat="1" applyFont="1" applyFill="1" applyBorder="1"/>
    <xf numFmtId="49" fontId="8" fillId="0" borderId="9" xfId="0" applyNumberFormat="1" applyFont="1" applyFill="1" applyBorder="1"/>
    <xf numFmtId="49" fontId="6" fillId="0" borderId="0" xfId="0" applyNumberFormat="1" applyFont="1" applyFill="1" applyBorder="1"/>
    <xf numFmtId="0" fontId="8" fillId="0" borderId="11" xfId="0" applyFont="1" applyFill="1" applyBorder="1"/>
    <xf numFmtId="0" fontId="11" fillId="0" borderId="9" xfId="0" applyFont="1" applyFill="1" applyBorder="1" applyAlignment="1">
      <alignment vertical="center" wrapText="1"/>
    </xf>
    <xf numFmtId="49" fontId="11" fillId="0" borderId="9" xfId="0" applyNumberFormat="1" applyFont="1" applyFill="1" applyBorder="1" applyAlignment="1">
      <alignment horizontal="center" vertical="center"/>
    </xf>
    <xf numFmtId="4" fontId="8" fillId="0" borderId="11" xfId="0" applyNumberFormat="1" applyFont="1" applyFill="1" applyBorder="1"/>
    <xf numFmtId="49" fontId="8" fillId="0" borderId="0" xfId="0" applyNumberFormat="1" applyFont="1" applyFill="1" applyBorder="1" applyAlignment="1">
      <alignment horizontal="center"/>
    </xf>
    <xf numFmtId="49" fontId="11" fillId="0" borderId="9" xfId="0" applyNumberFormat="1" applyFont="1" applyFill="1" applyBorder="1"/>
    <xf numFmtId="49" fontId="11" fillId="0" borderId="8" xfId="0" applyNumberFormat="1" applyFont="1" applyFill="1" applyBorder="1" applyAlignment="1">
      <alignment horizontal="center"/>
    </xf>
    <xf numFmtId="49" fontId="6" fillId="0" borderId="8" xfId="0" applyNumberFormat="1" applyFont="1" applyFill="1" applyBorder="1" applyAlignment="1">
      <alignment horizontal="center"/>
    </xf>
    <xf numFmtId="49" fontId="6" fillId="0" borderId="9" xfId="0" applyNumberFormat="1" applyFont="1" applyFill="1" applyBorder="1" applyAlignment="1">
      <alignment horizontal="center"/>
    </xf>
    <xf numFmtId="49" fontId="4" fillId="0" borderId="8" xfId="0" applyNumberFormat="1" applyFont="1" applyFill="1" applyBorder="1"/>
    <xf numFmtId="4" fontId="6" fillId="0" borderId="9" xfId="0" applyNumberFormat="1" applyFont="1" applyFill="1" applyBorder="1"/>
    <xf numFmtId="4" fontId="6" fillId="0" borderId="0" xfId="0" applyNumberFormat="1" applyFont="1" applyFill="1" applyBorder="1"/>
    <xf numFmtId="49" fontId="8" fillId="0" borderId="0" xfId="0" applyNumberFormat="1" applyFont="1" applyBorder="1" applyAlignment="1">
      <alignment wrapText="1"/>
    </xf>
    <xf numFmtId="49" fontId="6" fillId="0" borderId="12" xfId="0" applyNumberFormat="1" applyFont="1" applyFill="1" applyBorder="1" applyAlignment="1">
      <alignment horizontal="center"/>
    </xf>
    <xf numFmtId="49" fontId="6" fillId="0" borderId="13" xfId="0" applyNumberFormat="1" applyFont="1" applyFill="1" applyBorder="1" applyAlignment="1">
      <alignment horizontal="center"/>
    </xf>
    <xf numFmtId="49" fontId="6" fillId="0" borderId="1" xfId="0" applyNumberFormat="1" applyFont="1" applyFill="1" applyBorder="1" applyAlignment="1">
      <alignment horizontal="left"/>
    </xf>
    <xf numFmtId="49" fontId="6" fillId="0" borderId="12" xfId="0" applyNumberFormat="1" applyFont="1" applyFill="1" applyBorder="1"/>
    <xf numFmtId="4" fontId="6" fillId="0" borderId="12" xfId="0" applyNumberFormat="1" applyFont="1" applyFill="1" applyBorder="1"/>
    <xf numFmtId="4" fontId="6" fillId="0" borderId="13" xfId="0" applyNumberFormat="1" applyFont="1" applyFill="1" applyBorder="1"/>
    <xf numFmtId="4" fontId="6" fillId="0" borderId="1" xfId="0" applyNumberFormat="1" applyFont="1" applyFill="1" applyBorder="1"/>
    <xf numFmtId="0" fontId="6" fillId="0" borderId="1" xfId="0" applyFont="1" applyFill="1" applyBorder="1"/>
    <xf numFmtId="0" fontId="6" fillId="0" borderId="15" xfId="0" applyFont="1" applyFill="1" applyBorder="1"/>
    <xf numFmtId="49" fontId="6" fillId="0" borderId="16" xfId="0" applyNumberFormat="1" applyFont="1" applyFill="1" applyBorder="1" applyAlignment="1">
      <alignment horizontal="center"/>
    </xf>
    <xf numFmtId="49" fontId="6" fillId="0" borderId="17" xfId="0" applyNumberFormat="1" applyFont="1" applyFill="1" applyBorder="1" applyAlignment="1">
      <alignment horizontal="center"/>
    </xf>
    <xf numFmtId="49" fontId="7" fillId="0" borderId="18" xfId="0" applyNumberFormat="1" applyFont="1" applyFill="1" applyBorder="1" applyAlignment="1">
      <alignment horizontal="left"/>
    </xf>
    <xf numFmtId="49" fontId="6" fillId="0" borderId="16" xfId="0" applyNumberFormat="1" applyFont="1" applyFill="1" applyBorder="1"/>
    <xf numFmtId="4" fontId="6" fillId="0" borderId="16" xfId="0" applyNumberFormat="1" applyFont="1" applyFill="1" applyBorder="1"/>
    <xf numFmtId="4" fontId="7" fillId="0" borderId="16" xfId="0" applyNumberFormat="1" applyFont="1" applyFill="1" applyBorder="1"/>
    <xf numFmtId="4" fontId="7" fillId="0" borderId="8" xfId="0" applyNumberFormat="1" applyFont="1" applyFill="1" applyBorder="1"/>
    <xf numFmtId="4" fontId="7" fillId="0" borderId="9" xfId="0" applyNumberFormat="1" applyFont="1" applyFill="1" applyBorder="1"/>
    <xf numFmtId="0" fontId="6" fillId="0" borderId="18" xfId="0" applyFont="1" applyFill="1" applyBorder="1"/>
    <xf numFmtId="0" fontId="6" fillId="0" borderId="19" xfId="0" applyFont="1" applyFill="1" applyBorder="1"/>
    <xf numFmtId="49" fontId="8" fillId="0" borderId="0" xfId="0" applyNumberFormat="1" applyFont="1" applyFill="1" applyBorder="1" applyAlignment="1">
      <alignment horizontal="left"/>
    </xf>
    <xf numFmtId="49" fontId="6" fillId="0" borderId="8" xfId="0" applyNumberFormat="1" applyFont="1" applyFill="1" applyBorder="1"/>
    <xf numFmtId="4" fontId="7" fillId="0" borderId="20" xfId="0" applyNumberFormat="1" applyFont="1" applyFill="1" applyBorder="1"/>
    <xf numFmtId="4" fontId="7" fillId="0" borderId="21" xfId="0" applyNumberFormat="1" applyFont="1" applyFill="1" applyBorder="1"/>
    <xf numFmtId="49" fontId="6" fillId="0" borderId="0" xfId="0" applyNumberFormat="1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1" fillId="0" borderId="8" xfId="0" applyFont="1" applyFill="1" applyBorder="1"/>
    <xf numFmtId="49" fontId="4" fillId="0" borderId="8" xfId="0" applyNumberFormat="1" applyFont="1" applyFill="1" applyBorder="1" applyAlignment="1">
      <alignment horizontal="center"/>
    </xf>
    <xf numFmtId="0" fontId="4" fillId="0" borderId="8" xfId="0" applyFont="1" applyFill="1" applyBorder="1"/>
    <xf numFmtId="0" fontId="4" fillId="0" borderId="9" xfId="0" applyFont="1" applyFill="1" applyBorder="1"/>
    <xf numFmtId="0" fontId="4" fillId="0" borderId="11" xfId="0" applyFont="1" applyFill="1" applyBorder="1"/>
    <xf numFmtId="0" fontId="4" fillId="0" borderId="0" xfId="0" applyFont="1" applyFill="1" applyBorder="1"/>
    <xf numFmtId="2" fontId="8" fillId="0" borderId="9" xfId="0" applyNumberFormat="1" applyFont="1" applyFill="1" applyBorder="1"/>
    <xf numFmtId="2" fontId="8" fillId="0" borderId="9" xfId="0" applyNumberFormat="1" applyFont="1" applyFill="1" applyBorder="1" applyAlignment="1">
      <alignment horizontal="right"/>
    </xf>
    <xf numFmtId="165" fontId="8" fillId="0" borderId="9" xfId="0" applyNumberFormat="1" applyFont="1" applyFill="1" applyBorder="1"/>
  </cellXfs>
  <cellStyles count="1">
    <cellStyle name="normální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IV835"/>
  <sheetViews>
    <sheetView tabSelected="1" zoomScaleNormal="100" workbookViewId="0">
      <pane ySplit="3" topLeftCell="A161" activePane="bottomLeft" state="frozenSplit"/>
      <selection activeCell="K1" sqref="K1:K65536"/>
      <selection pane="bottomLeft" activeCell="C18" sqref="C18"/>
    </sheetView>
  </sheetViews>
  <sheetFormatPr defaultColWidth="0" defaultRowHeight="12.75"/>
  <cols>
    <col min="1" max="1" width="9.140625" style="40" customWidth="1"/>
    <col min="2" max="2" width="12.28515625" style="41" customWidth="1"/>
    <col min="3" max="3" width="51.28515625" style="59" customWidth="1"/>
    <col min="4" max="4" width="4.85546875" style="60" customWidth="1"/>
    <col min="5" max="5" width="8" style="72" customWidth="1"/>
    <col min="6" max="6" width="11.42578125" style="72" customWidth="1"/>
    <col min="7" max="7" width="11.7109375" style="72" customWidth="1"/>
    <col min="8" max="8" width="12.140625" style="48" customWidth="1"/>
    <col min="9" max="9" width="9.140625" style="47" customWidth="1"/>
    <col min="10" max="10" width="9.140625" style="48" customWidth="1"/>
    <col min="11" max="11" width="0.28515625" style="47" customWidth="1"/>
    <col min="12" max="12" width="0" style="47" hidden="1" customWidth="1"/>
    <col min="13" max="13" width="4.42578125" style="47" hidden="1" customWidth="1"/>
    <col min="14" max="22" width="0" style="47" hidden="1" customWidth="1"/>
    <col min="23" max="23" width="6.7109375" style="47" hidden="1" customWidth="1"/>
    <col min="24" max="33" width="0" style="47" hidden="1" customWidth="1"/>
    <col min="34" max="34" width="3.140625" style="47" hidden="1" customWidth="1"/>
    <col min="35" max="42" width="0" style="47" hidden="1" customWidth="1"/>
    <col min="43" max="43" width="4.28515625" style="47" hidden="1" customWidth="1"/>
    <col min="44" max="52" width="0" style="47" hidden="1" customWidth="1"/>
    <col min="53" max="53" width="4.42578125" style="47" hidden="1" customWidth="1"/>
    <col min="54" max="61" width="0" style="47" hidden="1" customWidth="1"/>
    <col min="62" max="62" width="2" style="47" hidden="1" customWidth="1"/>
    <col min="63" max="72" width="0" style="47" hidden="1" customWidth="1"/>
    <col min="73" max="73" width="5" style="47" hidden="1" customWidth="1"/>
    <col min="74" max="83" width="0" style="47" hidden="1" customWidth="1"/>
    <col min="84" max="84" width="2.42578125" style="47" hidden="1" customWidth="1"/>
    <col min="85" max="93" width="0" style="47" hidden="1" customWidth="1"/>
    <col min="94" max="94" width="1.140625" style="47" hidden="1" customWidth="1"/>
    <col min="95" max="104" width="0" style="47" hidden="1" customWidth="1"/>
    <col min="105" max="105" width="2.140625" style="47" hidden="1" customWidth="1"/>
    <col min="106" max="115" width="0" style="47" hidden="1" customWidth="1"/>
    <col min="116" max="116" width="0.85546875" style="47" hidden="1" customWidth="1"/>
    <col min="117" max="126" width="0" style="47" hidden="1" customWidth="1"/>
    <col min="127" max="127" width="2.7109375" style="47" hidden="1" customWidth="1"/>
    <col min="128" max="135" width="0" style="47" hidden="1" customWidth="1"/>
    <col min="136" max="136" width="0.42578125" style="47" hidden="1" customWidth="1"/>
    <col min="137" max="145" width="0" style="47" hidden="1" customWidth="1"/>
    <col min="146" max="146" width="3.85546875" style="47" hidden="1" customWidth="1"/>
    <col min="147" max="154" width="0" style="47" hidden="1" customWidth="1"/>
    <col min="155" max="155" width="1.42578125" style="47" hidden="1" customWidth="1"/>
    <col min="156" max="164" width="0" style="47" hidden="1" customWidth="1"/>
    <col min="165" max="165" width="5.28515625" style="47" hidden="1" customWidth="1"/>
    <col min="166" max="174" width="0" style="47" hidden="1" customWidth="1"/>
    <col min="175" max="175" width="5.28515625" style="47" hidden="1" customWidth="1"/>
    <col min="176" max="183" width="0" style="47" hidden="1" customWidth="1"/>
    <col min="184" max="184" width="1" style="47" hidden="1" customWidth="1"/>
    <col min="185" max="191" width="0" style="47" hidden="1" customWidth="1"/>
    <col min="192" max="192" width="1.7109375" style="47" hidden="1" customWidth="1"/>
    <col min="193" max="202" width="0" style="47" hidden="1" customWidth="1"/>
    <col min="203" max="203" width="0.28515625" style="47" hidden="1" customWidth="1"/>
    <col min="204" max="213" width="0" style="47" hidden="1" customWidth="1"/>
    <col min="214" max="214" width="1.28515625" style="47" hidden="1" customWidth="1"/>
    <col min="215" max="224" width="0" style="47" hidden="1" customWidth="1"/>
    <col min="225" max="225" width="1.42578125" style="47" hidden="1" customWidth="1"/>
    <col min="226" max="232" width="0" style="47" hidden="1" customWidth="1"/>
    <col min="233" max="233" width="0.42578125" style="47" hidden="1" customWidth="1"/>
    <col min="234" max="234" width="0" style="47" hidden="1" customWidth="1"/>
    <col min="235" max="235" width="1" style="47" hidden="1" customWidth="1"/>
    <col min="236" max="254" width="0" style="47" hidden="1" customWidth="1"/>
    <col min="255" max="16384" width="0" style="48" hidden="1"/>
  </cols>
  <sheetData>
    <row r="1" spans="1:254" s="24" customFormat="1" ht="10.9" customHeight="1">
      <c r="A1" s="16"/>
      <c r="B1" s="17" t="s">
        <v>0</v>
      </c>
      <c r="C1" s="18"/>
      <c r="D1" s="19"/>
      <c r="E1" s="20" t="s">
        <v>1</v>
      </c>
      <c r="F1" s="21"/>
      <c r="G1" s="21" t="s">
        <v>2</v>
      </c>
      <c r="H1" s="22"/>
      <c r="I1" s="23" t="s">
        <v>3</v>
      </c>
      <c r="J1" s="22"/>
    </row>
    <row r="2" spans="1:254" s="31" customFormat="1" ht="10.9" customHeight="1">
      <c r="A2" s="25" t="s">
        <v>4</v>
      </c>
      <c r="B2" s="26" t="s">
        <v>5</v>
      </c>
      <c r="C2" s="27" t="s">
        <v>6</v>
      </c>
      <c r="D2" s="25" t="s">
        <v>7</v>
      </c>
      <c r="E2" s="28" t="s">
        <v>8</v>
      </c>
      <c r="F2" s="29" t="s">
        <v>9</v>
      </c>
      <c r="G2" s="21" t="s">
        <v>10</v>
      </c>
      <c r="H2" s="22"/>
      <c r="I2" s="30" t="s">
        <v>9</v>
      </c>
      <c r="J2" s="30" t="s">
        <v>10</v>
      </c>
    </row>
    <row r="3" spans="1:254" s="39" customFormat="1" ht="10.9" customHeight="1" thickBot="1">
      <c r="A3" s="32"/>
      <c r="B3" s="33" t="s">
        <v>11</v>
      </c>
      <c r="C3" s="34"/>
      <c r="D3" s="35"/>
      <c r="E3" s="36"/>
      <c r="F3" s="37" t="s">
        <v>12</v>
      </c>
      <c r="G3" s="37" t="s">
        <v>13</v>
      </c>
      <c r="H3" s="37" t="s">
        <v>14</v>
      </c>
      <c r="I3" s="38" t="s">
        <v>12</v>
      </c>
      <c r="J3" s="38"/>
    </row>
    <row r="4" spans="1:254" s="31" customFormat="1" ht="74.25" customHeight="1">
      <c r="A4" s="25"/>
      <c r="B4" s="50"/>
      <c r="C4" s="77" t="s">
        <v>58</v>
      </c>
      <c r="D4" s="43"/>
      <c r="E4" s="28"/>
      <c r="F4" s="76"/>
      <c r="G4" s="28"/>
      <c r="H4" s="75"/>
      <c r="I4" s="30"/>
      <c r="J4" s="30"/>
    </row>
    <row r="5" spans="1:254" s="31" customFormat="1" ht="102" customHeight="1">
      <c r="A5" s="25"/>
      <c r="B5" s="50"/>
      <c r="C5" s="77" t="s">
        <v>59</v>
      </c>
      <c r="D5" s="43"/>
      <c r="E5" s="28"/>
      <c r="F5" s="76"/>
      <c r="G5" s="28"/>
      <c r="H5" s="75"/>
      <c r="I5" s="30"/>
      <c r="J5" s="30"/>
    </row>
    <row r="6" spans="1:254" s="31" customFormat="1" ht="10.9" customHeight="1">
      <c r="A6" s="25"/>
      <c r="B6" s="50"/>
      <c r="C6" s="58"/>
      <c r="D6" s="43"/>
      <c r="E6" s="28"/>
      <c r="F6" s="76"/>
      <c r="G6" s="28"/>
      <c r="H6" s="28"/>
      <c r="I6" s="75"/>
      <c r="J6" s="30"/>
    </row>
    <row r="7" spans="1:254">
      <c r="D7" s="43"/>
      <c r="E7" s="44"/>
      <c r="F7" s="44"/>
      <c r="G7" s="44"/>
      <c r="H7" s="45"/>
      <c r="I7" s="46"/>
      <c r="J7" s="45"/>
    </row>
    <row r="8" spans="1:254" s="56" customFormat="1">
      <c r="A8" s="49"/>
      <c r="B8" s="50"/>
      <c r="C8" s="58" t="s">
        <v>62</v>
      </c>
      <c r="D8" s="52"/>
      <c r="E8" s="53"/>
      <c r="F8" s="76"/>
      <c r="G8" s="53"/>
      <c r="H8" s="54"/>
      <c r="I8" s="55"/>
      <c r="J8" s="54"/>
      <c r="IT8" s="57"/>
    </row>
    <row r="9" spans="1:254" s="56" customFormat="1">
      <c r="A9" s="49"/>
      <c r="B9" s="50"/>
      <c r="C9" s="42" t="s">
        <v>15</v>
      </c>
      <c r="D9" s="52"/>
      <c r="E9" s="53"/>
      <c r="F9" s="88"/>
      <c r="G9" s="53"/>
      <c r="H9" s="54"/>
      <c r="I9" s="55"/>
      <c r="J9" s="54"/>
    </row>
    <row r="10" spans="1:254" s="96" customFormat="1">
      <c r="A10" s="89" t="s">
        <v>64</v>
      </c>
      <c r="B10" s="90" t="s">
        <v>136</v>
      </c>
      <c r="C10" s="91" t="s">
        <v>166</v>
      </c>
      <c r="D10" s="92" t="s">
        <v>30</v>
      </c>
      <c r="E10" s="93">
        <v>1</v>
      </c>
      <c r="F10" s="93">
        <v>0</v>
      </c>
      <c r="G10" s="53">
        <f>E10*F10</f>
        <v>0</v>
      </c>
      <c r="H10" s="54">
        <f>G10*0.02</f>
        <v>0</v>
      </c>
      <c r="I10" s="55">
        <v>2000</v>
      </c>
      <c r="J10" s="54">
        <v>0</v>
      </c>
    </row>
    <row r="11" spans="1:254" s="96" customFormat="1">
      <c r="A11" s="89"/>
      <c r="B11" s="90"/>
      <c r="C11" s="91" t="s">
        <v>65</v>
      </c>
      <c r="D11" s="92"/>
      <c r="E11" s="93"/>
      <c r="F11" s="83"/>
      <c r="G11" s="93"/>
      <c r="H11" s="94"/>
      <c r="I11" s="95"/>
      <c r="J11" s="94"/>
    </row>
    <row r="12" spans="1:254" s="96" customFormat="1">
      <c r="A12" s="89"/>
      <c r="B12" s="90"/>
      <c r="C12" s="91" t="s">
        <v>66</v>
      </c>
      <c r="D12" s="92"/>
      <c r="E12" s="93"/>
      <c r="F12" s="83"/>
      <c r="G12" s="93"/>
      <c r="H12" s="94"/>
      <c r="I12" s="95"/>
      <c r="J12" s="94"/>
    </row>
    <row r="13" spans="1:254" s="96" customFormat="1">
      <c r="A13" s="89"/>
      <c r="B13" s="90"/>
      <c r="C13" s="91" t="s">
        <v>67</v>
      </c>
      <c r="D13" s="92"/>
      <c r="E13" s="93"/>
      <c r="F13" s="83"/>
      <c r="G13" s="93"/>
      <c r="H13" s="94"/>
      <c r="I13" s="95"/>
      <c r="J13" s="94"/>
    </row>
    <row r="14" spans="1:254" s="96" customFormat="1">
      <c r="A14" s="89"/>
      <c r="B14" s="90"/>
      <c r="C14" s="91" t="s">
        <v>68</v>
      </c>
      <c r="D14" s="92"/>
      <c r="E14" s="93"/>
      <c r="F14" s="83"/>
      <c r="G14" s="93"/>
      <c r="H14" s="94"/>
      <c r="I14" s="95"/>
      <c r="J14" s="94"/>
    </row>
    <row r="15" spans="1:254" s="96" customFormat="1">
      <c r="A15" s="89"/>
      <c r="B15" s="90"/>
      <c r="C15" s="91" t="s">
        <v>69</v>
      </c>
      <c r="D15" s="92"/>
      <c r="E15" s="93"/>
      <c r="F15" s="83"/>
      <c r="G15" s="93"/>
      <c r="H15" s="94"/>
      <c r="I15" s="95"/>
      <c r="J15" s="94"/>
    </row>
    <row r="16" spans="1:254" s="96" customFormat="1">
      <c r="A16" s="89"/>
      <c r="B16" s="90"/>
      <c r="C16" s="91"/>
      <c r="D16" s="92"/>
      <c r="E16" s="93"/>
      <c r="F16" s="83"/>
      <c r="G16" s="93"/>
      <c r="H16" s="94"/>
      <c r="I16" s="95"/>
      <c r="J16" s="94"/>
    </row>
    <row r="17" spans="1:10" s="96" customFormat="1">
      <c r="A17" s="89"/>
      <c r="B17" s="90"/>
      <c r="C17" s="91" t="s">
        <v>70</v>
      </c>
      <c r="D17" s="92"/>
      <c r="E17" s="93"/>
      <c r="F17" s="83"/>
      <c r="G17" s="93"/>
      <c r="H17" s="94"/>
      <c r="I17" s="95"/>
      <c r="J17" s="94"/>
    </row>
    <row r="18" spans="1:10" s="96" customFormat="1">
      <c r="A18" s="89"/>
      <c r="B18" s="90"/>
      <c r="C18" s="91" t="s">
        <v>178</v>
      </c>
      <c r="D18" s="92"/>
      <c r="E18" s="93"/>
      <c r="F18" s="83"/>
      <c r="G18" s="93"/>
      <c r="H18" s="94"/>
      <c r="I18" s="95"/>
      <c r="J18" s="94"/>
    </row>
    <row r="19" spans="1:10" s="96" customFormat="1">
      <c r="A19" s="89"/>
      <c r="B19" s="90"/>
      <c r="C19" s="91" t="s">
        <v>71</v>
      </c>
      <c r="D19" s="92"/>
      <c r="E19" s="93"/>
      <c r="F19" s="83"/>
      <c r="G19" s="93"/>
      <c r="H19" s="94"/>
      <c r="I19" s="95"/>
      <c r="J19" s="94"/>
    </row>
    <row r="20" spans="1:10" s="96" customFormat="1" ht="15.75">
      <c r="A20" s="89"/>
      <c r="B20" s="90"/>
      <c r="C20" s="91" t="s">
        <v>170</v>
      </c>
      <c r="D20" s="92"/>
      <c r="E20" s="93"/>
      <c r="F20" s="83"/>
      <c r="G20" s="93"/>
      <c r="H20" s="94"/>
      <c r="I20" s="95"/>
      <c r="J20" s="94"/>
    </row>
    <row r="21" spans="1:10" s="96" customFormat="1" ht="15.75">
      <c r="A21" s="89"/>
      <c r="B21" s="90"/>
      <c r="C21" s="91" t="s">
        <v>72</v>
      </c>
      <c r="D21" s="92"/>
      <c r="E21" s="93"/>
      <c r="F21" s="83"/>
      <c r="G21" s="93"/>
      <c r="H21" s="94"/>
      <c r="I21" s="95"/>
      <c r="J21" s="94"/>
    </row>
    <row r="22" spans="1:10" s="96" customFormat="1">
      <c r="A22" s="89"/>
      <c r="B22" s="90"/>
      <c r="C22" s="91" t="s">
        <v>173</v>
      </c>
      <c r="D22" s="92"/>
      <c r="E22" s="93"/>
      <c r="F22" s="83"/>
      <c r="G22" s="93"/>
      <c r="H22" s="94"/>
      <c r="I22" s="95"/>
      <c r="J22" s="94"/>
    </row>
    <row r="23" spans="1:10" s="96" customFormat="1">
      <c r="A23" s="89"/>
      <c r="B23" s="90"/>
      <c r="C23" s="91"/>
      <c r="D23" s="92"/>
      <c r="E23" s="93"/>
      <c r="F23" s="83"/>
      <c r="G23" s="93"/>
      <c r="H23" s="94"/>
      <c r="I23" s="95"/>
      <c r="J23" s="94"/>
    </row>
    <row r="24" spans="1:10" s="96" customFormat="1">
      <c r="A24" s="89"/>
      <c r="B24" s="90"/>
      <c r="C24" s="91" t="s">
        <v>73</v>
      </c>
      <c r="D24" s="92"/>
      <c r="E24" s="93"/>
      <c r="F24" s="83"/>
      <c r="G24" s="93"/>
      <c r="H24" s="94"/>
      <c r="I24" s="95"/>
      <c r="J24" s="94"/>
    </row>
    <row r="25" spans="1:10" s="96" customFormat="1">
      <c r="A25" s="89"/>
      <c r="B25" s="90"/>
      <c r="C25" s="91" t="s">
        <v>172</v>
      </c>
      <c r="D25" s="92"/>
      <c r="E25" s="93"/>
      <c r="F25" s="83"/>
      <c r="G25" s="93"/>
      <c r="H25" s="94"/>
      <c r="I25" s="95"/>
      <c r="J25" s="94"/>
    </row>
    <row r="26" spans="1:10" s="96" customFormat="1">
      <c r="A26" s="89"/>
      <c r="B26" s="90"/>
      <c r="C26" s="91" t="s">
        <v>74</v>
      </c>
      <c r="D26" s="92"/>
      <c r="E26" s="93"/>
      <c r="F26" s="83"/>
      <c r="G26" s="93"/>
      <c r="H26" s="94"/>
      <c r="I26" s="95"/>
      <c r="J26" s="94"/>
    </row>
    <row r="27" spans="1:10" s="96" customFormat="1">
      <c r="A27" s="89"/>
      <c r="B27" s="90"/>
      <c r="C27" s="97"/>
      <c r="D27" s="92"/>
      <c r="E27" s="93"/>
      <c r="F27" s="83"/>
      <c r="G27" s="93"/>
      <c r="H27" s="94"/>
      <c r="I27" s="95"/>
      <c r="J27" s="94"/>
    </row>
    <row r="28" spans="1:10" s="96" customFormat="1">
      <c r="A28" s="89"/>
      <c r="B28" s="90"/>
      <c r="C28" s="91" t="s">
        <v>75</v>
      </c>
      <c r="D28" s="92"/>
      <c r="E28" s="93"/>
      <c r="F28" s="83"/>
      <c r="G28" s="93"/>
      <c r="H28" s="94"/>
      <c r="I28" s="95"/>
      <c r="J28" s="94"/>
    </row>
    <row r="29" spans="1:10" s="96" customFormat="1">
      <c r="A29" s="89"/>
      <c r="B29" s="90"/>
      <c r="C29" s="91" t="s">
        <v>76</v>
      </c>
      <c r="D29" s="92"/>
      <c r="E29" s="93"/>
      <c r="F29" s="83"/>
      <c r="G29" s="93"/>
      <c r="H29" s="94"/>
      <c r="I29" s="95"/>
      <c r="J29" s="94"/>
    </row>
    <row r="30" spans="1:10" s="96" customFormat="1">
      <c r="A30" s="89"/>
      <c r="B30" s="90"/>
      <c r="C30" s="91" t="s">
        <v>77</v>
      </c>
      <c r="D30" s="92"/>
      <c r="E30" s="93"/>
      <c r="F30" s="83"/>
      <c r="G30" s="93"/>
      <c r="H30" s="94"/>
      <c r="I30" s="95"/>
      <c r="J30" s="94"/>
    </row>
    <row r="31" spans="1:10" s="96" customFormat="1">
      <c r="A31" s="89"/>
      <c r="B31" s="90"/>
      <c r="C31" s="91"/>
      <c r="D31" s="92"/>
      <c r="E31" s="93"/>
      <c r="F31" s="83"/>
      <c r="G31" s="93"/>
      <c r="H31" s="94"/>
      <c r="I31" s="95"/>
      <c r="J31" s="94"/>
    </row>
    <row r="32" spans="1:10" s="96" customFormat="1">
      <c r="A32" s="89"/>
      <c r="B32" s="90"/>
      <c r="C32" s="91" t="s">
        <v>78</v>
      </c>
      <c r="D32" s="92"/>
      <c r="E32" s="93"/>
      <c r="F32" s="83"/>
      <c r="G32" s="93"/>
      <c r="H32" s="94"/>
      <c r="I32" s="95"/>
      <c r="J32" s="94"/>
    </row>
    <row r="33" spans="1:255" s="47" customFormat="1">
      <c r="A33" s="40"/>
      <c r="B33" s="98"/>
      <c r="C33" s="91" t="s">
        <v>79</v>
      </c>
      <c r="D33" s="60"/>
      <c r="E33" s="44"/>
      <c r="F33" s="44"/>
      <c r="G33" s="44"/>
      <c r="H33" s="45"/>
      <c r="I33" s="46"/>
      <c r="J33" s="45"/>
      <c r="IU33" s="48"/>
    </row>
    <row r="34" spans="1:255" s="47" customFormat="1">
      <c r="A34" s="40"/>
      <c r="B34" s="98"/>
      <c r="C34" s="99" t="s">
        <v>80</v>
      </c>
      <c r="D34" s="60"/>
      <c r="E34" s="44"/>
      <c r="F34" s="44"/>
      <c r="G34" s="44"/>
      <c r="H34" s="45"/>
      <c r="I34" s="46"/>
      <c r="J34" s="45"/>
      <c r="IU34" s="48"/>
    </row>
    <row r="35" spans="1:255" s="96" customFormat="1">
      <c r="A35" s="89"/>
      <c r="B35" s="90"/>
      <c r="C35" s="91" t="s">
        <v>81</v>
      </c>
      <c r="D35" s="92"/>
      <c r="E35" s="93"/>
      <c r="F35" s="83"/>
      <c r="G35" s="93"/>
      <c r="H35" s="94"/>
      <c r="I35" s="95"/>
      <c r="J35" s="94"/>
    </row>
    <row r="36" spans="1:255" s="96" customFormat="1">
      <c r="A36" s="89"/>
      <c r="B36" s="90"/>
      <c r="C36" s="91" t="s">
        <v>82</v>
      </c>
      <c r="D36" s="92"/>
      <c r="E36" s="93"/>
      <c r="F36" s="83"/>
      <c r="G36" s="93"/>
      <c r="H36" s="94"/>
      <c r="I36" s="95"/>
      <c r="J36" s="94"/>
    </row>
    <row r="37" spans="1:255" s="96" customFormat="1">
      <c r="A37" s="89"/>
      <c r="B37" s="90"/>
      <c r="D37" s="92"/>
      <c r="E37" s="93"/>
      <c r="F37" s="83"/>
      <c r="G37" s="93"/>
      <c r="H37" s="94"/>
      <c r="I37" s="95"/>
      <c r="J37" s="94"/>
    </row>
    <row r="38" spans="1:255" s="96" customFormat="1">
      <c r="A38" s="89"/>
      <c r="B38" s="90"/>
      <c r="C38" s="91" t="s">
        <v>83</v>
      </c>
      <c r="D38" s="92"/>
      <c r="E38" s="93"/>
      <c r="F38" s="83"/>
      <c r="G38" s="93"/>
      <c r="H38" s="94"/>
      <c r="I38" s="95"/>
      <c r="J38" s="94"/>
    </row>
    <row r="39" spans="1:255" s="96" customFormat="1">
      <c r="A39" s="89"/>
      <c r="B39" s="90"/>
      <c r="C39" s="91" t="s">
        <v>174</v>
      </c>
      <c r="D39" s="92"/>
      <c r="E39" s="93"/>
      <c r="F39" s="83"/>
      <c r="G39" s="93"/>
      <c r="H39" s="94"/>
      <c r="I39" s="95"/>
      <c r="J39" s="94"/>
    </row>
    <row r="40" spans="1:255" s="96" customFormat="1">
      <c r="A40" s="89"/>
      <c r="B40" s="90"/>
      <c r="C40" s="91" t="s">
        <v>84</v>
      </c>
      <c r="D40" s="92"/>
      <c r="E40" s="93"/>
      <c r="F40" s="83"/>
      <c r="G40" s="93"/>
      <c r="H40" s="94"/>
      <c r="I40" s="95"/>
      <c r="J40" s="94"/>
    </row>
    <row r="41" spans="1:255" s="96" customFormat="1">
      <c r="A41" s="89"/>
      <c r="B41" s="90"/>
      <c r="C41" s="91" t="s">
        <v>175</v>
      </c>
      <c r="D41" s="92"/>
      <c r="E41" s="93"/>
      <c r="F41" s="83"/>
      <c r="G41" s="93"/>
      <c r="H41" s="94"/>
      <c r="I41" s="95"/>
      <c r="J41" s="94"/>
    </row>
    <row r="42" spans="1:255" s="96" customFormat="1">
      <c r="A42" s="89"/>
      <c r="B42" s="90"/>
      <c r="C42" s="91" t="s">
        <v>85</v>
      </c>
      <c r="D42" s="92"/>
      <c r="E42" s="93"/>
      <c r="F42" s="83"/>
      <c r="G42" s="93"/>
      <c r="H42" s="94"/>
      <c r="I42" s="95"/>
      <c r="J42" s="94"/>
    </row>
    <row r="43" spans="1:255" s="96" customFormat="1">
      <c r="A43" s="89"/>
      <c r="B43" s="90"/>
      <c r="C43" s="91" t="s">
        <v>86</v>
      </c>
      <c r="D43" s="92"/>
      <c r="E43" s="93"/>
      <c r="F43" s="83"/>
      <c r="G43" s="93"/>
      <c r="H43" s="94"/>
      <c r="I43" s="95"/>
      <c r="J43" s="94"/>
    </row>
    <row r="44" spans="1:255" s="96" customFormat="1">
      <c r="A44" s="89"/>
      <c r="B44" s="90"/>
      <c r="C44" s="91" t="s">
        <v>87</v>
      </c>
      <c r="D44" s="92"/>
      <c r="E44" s="93"/>
      <c r="F44" s="83"/>
      <c r="G44" s="93"/>
      <c r="H44" s="94"/>
      <c r="I44" s="95"/>
      <c r="J44" s="94"/>
    </row>
    <row r="45" spans="1:255" s="96" customFormat="1">
      <c r="A45" s="89"/>
      <c r="B45" s="90"/>
      <c r="C45" s="91" t="s">
        <v>88</v>
      </c>
      <c r="D45" s="92"/>
      <c r="E45" s="93"/>
      <c r="F45" s="83"/>
      <c r="G45" s="93"/>
      <c r="H45" s="94"/>
      <c r="I45" s="95"/>
      <c r="J45" s="94"/>
    </row>
    <row r="46" spans="1:255" s="96" customFormat="1">
      <c r="A46" s="89"/>
      <c r="B46" s="90"/>
      <c r="C46" s="91"/>
      <c r="D46" s="92"/>
      <c r="E46" s="93"/>
      <c r="F46" s="83"/>
      <c r="G46" s="93"/>
      <c r="H46" s="94"/>
      <c r="I46" s="95"/>
      <c r="J46" s="94"/>
    </row>
    <row r="47" spans="1:255" s="96" customFormat="1">
      <c r="A47" s="89"/>
      <c r="B47" s="90"/>
      <c r="C47" s="91" t="s">
        <v>167</v>
      </c>
      <c r="D47" s="92"/>
      <c r="E47" s="93"/>
      <c r="F47" s="83"/>
      <c r="G47" s="93"/>
      <c r="H47" s="94"/>
      <c r="I47" s="95"/>
      <c r="J47" s="94"/>
    </row>
    <row r="48" spans="1:255" s="96" customFormat="1">
      <c r="A48" s="89"/>
      <c r="B48" s="90"/>
      <c r="C48" s="91" t="s">
        <v>89</v>
      </c>
      <c r="D48" s="92"/>
      <c r="E48" s="93"/>
      <c r="F48" s="83"/>
      <c r="G48" s="93"/>
      <c r="H48" s="94"/>
      <c r="I48" s="95"/>
      <c r="J48" s="94"/>
    </row>
    <row r="49" spans="1:256" s="96" customFormat="1">
      <c r="A49" s="89"/>
      <c r="B49" s="90"/>
      <c r="C49" s="91" t="s">
        <v>90</v>
      </c>
      <c r="D49" s="92"/>
      <c r="E49" s="93"/>
      <c r="F49" s="83"/>
      <c r="G49" s="93"/>
      <c r="H49" s="94"/>
      <c r="I49" s="95"/>
      <c r="J49" s="94"/>
    </row>
    <row r="50" spans="1:256" s="96" customFormat="1">
      <c r="A50" s="89"/>
      <c r="B50" s="90"/>
      <c r="C50" s="91" t="s">
        <v>171</v>
      </c>
      <c r="D50" s="92"/>
      <c r="E50" s="93"/>
      <c r="F50" s="83"/>
      <c r="G50" s="93"/>
      <c r="H50" s="94"/>
      <c r="I50" s="95"/>
      <c r="J50" s="94"/>
    </row>
    <row r="51" spans="1:256" s="96" customFormat="1">
      <c r="A51" s="89"/>
      <c r="B51" s="90"/>
      <c r="C51" s="91" t="s">
        <v>91</v>
      </c>
      <c r="D51" s="92"/>
      <c r="E51" s="93"/>
      <c r="F51" s="83"/>
      <c r="G51" s="93"/>
      <c r="H51" s="94"/>
      <c r="I51" s="95"/>
      <c r="J51" s="94"/>
    </row>
    <row r="52" spans="1:256" s="96" customFormat="1">
      <c r="A52" s="89"/>
      <c r="B52" s="90"/>
      <c r="C52" s="91" t="s">
        <v>92</v>
      </c>
      <c r="D52" s="92"/>
      <c r="E52" s="93"/>
      <c r="F52" s="83"/>
      <c r="G52" s="93"/>
      <c r="H52" s="94"/>
      <c r="I52" s="95"/>
      <c r="J52" s="94"/>
    </row>
    <row r="53" spans="1:256" s="96" customFormat="1">
      <c r="A53" s="89"/>
      <c r="B53" s="90"/>
      <c r="C53" s="91" t="s">
        <v>93</v>
      </c>
      <c r="D53" s="92"/>
      <c r="E53" s="93"/>
      <c r="F53" s="83"/>
      <c r="G53" s="93"/>
      <c r="H53" s="94"/>
      <c r="I53" s="95"/>
      <c r="J53" s="94"/>
    </row>
    <row r="54" spans="1:256" s="96" customFormat="1">
      <c r="A54" s="89"/>
      <c r="B54" s="90"/>
      <c r="C54" s="91" t="s">
        <v>94</v>
      </c>
      <c r="D54" s="92"/>
      <c r="E54" s="93"/>
      <c r="F54" s="83"/>
      <c r="G54" s="93"/>
      <c r="H54" s="94"/>
      <c r="I54" s="95"/>
      <c r="J54" s="94"/>
    </row>
    <row r="55" spans="1:256" s="96" customFormat="1">
      <c r="A55" s="89"/>
      <c r="B55" s="90"/>
      <c r="C55" s="91" t="s">
        <v>95</v>
      </c>
      <c r="D55" s="92"/>
      <c r="E55" s="93"/>
      <c r="F55" s="83"/>
      <c r="G55" s="93"/>
      <c r="H55" s="94"/>
      <c r="I55" s="95"/>
      <c r="J55" s="94"/>
    </row>
    <row r="56" spans="1:256" s="96" customFormat="1">
      <c r="A56" s="89"/>
      <c r="B56" s="90"/>
      <c r="C56" s="91" t="s">
        <v>96</v>
      </c>
      <c r="D56" s="92"/>
      <c r="E56" s="93"/>
      <c r="F56" s="83"/>
      <c r="G56" s="93"/>
      <c r="H56" s="94"/>
      <c r="I56" s="95"/>
      <c r="J56" s="94"/>
    </row>
    <row r="57" spans="1:256" s="96" customFormat="1">
      <c r="A57" s="89"/>
      <c r="B57" s="90"/>
      <c r="C57" s="91" t="s">
        <v>97</v>
      </c>
      <c r="D57" s="92"/>
      <c r="E57" s="93"/>
      <c r="F57" s="83"/>
      <c r="G57" s="93"/>
      <c r="H57" s="94"/>
      <c r="I57" s="95"/>
      <c r="J57" s="94"/>
    </row>
    <row r="58" spans="1:256" s="96" customFormat="1">
      <c r="A58" s="89"/>
      <c r="B58" s="90"/>
      <c r="D58" s="100"/>
      <c r="E58" s="100"/>
      <c r="F58" s="100"/>
      <c r="G58" s="100"/>
      <c r="H58" s="100"/>
      <c r="I58" s="100"/>
      <c r="J58" s="100"/>
      <c r="K58" s="91"/>
      <c r="L58" s="91"/>
      <c r="M58" s="91"/>
      <c r="N58" s="91"/>
      <c r="O58" s="91"/>
      <c r="P58" s="91"/>
      <c r="Q58" s="91"/>
      <c r="R58" s="91"/>
      <c r="S58" s="91"/>
      <c r="T58" s="91"/>
      <c r="U58" s="91"/>
      <c r="V58" s="91"/>
      <c r="W58" s="91"/>
      <c r="X58" s="91"/>
      <c r="Y58" s="91"/>
      <c r="Z58" s="91"/>
      <c r="AA58" s="91"/>
      <c r="AB58" s="91"/>
      <c r="AC58" s="91"/>
      <c r="AD58" s="91"/>
      <c r="AE58" s="91"/>
      <c r="AF58" s="91"/>
      <c r="AG58" s="91"/>
      <c r="AH58" s="91"/>
      <c r="AI58" s="91"/>
      <c r="AJ58" s="91"/>
      <c r="AK58" s="91"/>
      <c r="AL58" s="91"/>
      <c r="AM58" s="91"/>
      <c r="AN58" s="91"/>
      <c r="AO58" s="91"/>
      <c r="AP58" s="91"/>
      <c r="AQ58" s="91"/>
      <c r="AR58" s="91"/>
      <c r="AS58" s="91"/>
      <c r="AT58" s="91"/>
      <c r="AU58" s="91"/>
      <c r="AV58" s="91"/>
      <c r="AW58" s="91"/>
      <c r="AX58" s="91"/>
      <c r="AY58" s="91"/>
      <c r="AZ58" s="91"/>
      <c r="BA58" s="91"/>
      <c r="BB58" s="91"/>
      <c r="BC58" s="91"/>
      <c r="BD58" s="91"/>
      <c r="BE58" s="91"/>
      <c r="BF58" s="91"/>
      <c r="BG58" s="91"/>
      <c r="BH58" s="91"/>
      <c r="BI58" s="91"/>
      <c r="BJ58" s="91"/>
      <c r="BK58" s="91"/>
      <c r="BL58" s="91"/>
      <c r="BM58" s="91"/>
      <c r="BN58" s="91"/>
      <c r="BO58" s="91"/>
      <c r="BP58" s="91"/>
      <c r="BQ58" s="91"/>
      <c r="BR58" s="91"/>
      <c r="BS58" s="91"/>
      <c r="BT58" s="91"/>
      <c r="BU58" s="91"/>
      <c r="BV58" s="91"/>
      <c r="BW58" s="91"/>
      <c r="BX58" s="91"/>
      <c r="BY58" s="91"/>
      <c r="BZ58" s="91"/>
      <c r="CA58" s="91"/>
      <c r="CB58" s="91"/>
      <c r="CC58" s="91"/>
      <c r="CD58" s="91"/>
      <c r="CE58" s="91"/>
      <c r="CF58" s="91"/>
      <c r="CG58" s="91"/>
      <c r="CH58" s="91"/>
      <c r="CI58" s="91"/>
      <c r="CJ58" s="91"/>
      <c r="CK58" s="91"/>
      <c r="CL58" s="91"/>
      <c r="CM58" s="91"/>
      <c r="CN58" s="91"/>
      <c r="CO58" s="91"/>
      <c r="CP58" s="91"/>
      <c r="CQ58" s="91"/>
      <c r="CR58" s="91"/>
      <c r="CS58" s="91"/>
      <c r="CT58" s="91"/>
      <c r="CU58" s="91"/>
      <c r="CV58" s="91"/>
      <c r="CW58" s="91"/>
      <c r="CX58" s="91"/>
      <c r="CY58" s="91"/>
      <c r="CZ58" s="91"/>
      <c r="DA58" s="91"/>
      <c r="DB58" s="91"/>
      <c r="DC58" s="91"/>
      <c r="DD58" s="91"/>
      <c r="DE58" s="91"/>
      <c r="DF58" s="91"/>
      <c r="DG58" s="91"/>
      <c r="DH58" s="91"/>
      <c r="DI58" s="91"/>
      <c r="DJ58" s="91"/>
      <c r="DK58" s="91"/>
      <c r="DL58" s="91"/>
      <c r="DM58" s="91"/>
      <c r="DN58" s="91"/>
      <c r="DO58" s="91"/>
      <c r="DP58" s="91"/>
      <c r="DQ58" s="91"/>
      <c r="DR58" s="91"/>
      <c r="DS58" s="91"/>
      <c r="DT58" s="91"/>
      <c r="DU58" s="91"/>
      <c r="DV58" s="91"/>
      <c r="DW58" s="91"/>
      <c r="DX58" s="91"/>
      <c r="DY58" s="91"/>
      <c r="DZ58" s="91"/>
      <c r="EA58" s="91"/>
      <c r="EB58" s="91"/>
      <c r="EC58" s="91"/>
      <c r="ED58" s="91"/>
      <c r="EE58" s="91"/>
      <c r="EF58" s="91"/>
      <c r="EG58" s="91"/>
      <c r="EH58" s="91"/>
      <c r="EI58" s="91"/>
      <c r="EJ58" s="91"/>
      <c r="EK58" s="91"/>
      <c r="EL58" s="91"/>
      <c r="EM58" s="91"/>
      <c r="EN58" s="91"/>
      <c r="EO58" s="91"/>
      <c r="EP58" s="91"/>
      <c r="EQ58" s="91"/>
      <c r="ER58" s="91"/>
      <c r="ES58" s="91"/>
      <c r="ET58" s="91"/>
      <c r="EU58" s="91"/>
      <c r="EV58" s="91"/>
      <c r="EW58" s="91"/>
      <c r="EX58" s="91"/>
      <c r="EY58" s="91"/>
      <c r="EZ58" s="91"/>
      <c r="FA58" s="91"/>
      <c r="FB58" s="91"/>
      <c r="FC58" s="91"/>
      <c r="FD58" s="91"/>
      <c r="FE58" s="91"/>
      <c r="FF58" s="91"/>
      <c r="FG58" s="91"/>
      <c r="FH58" s="91"/>
      <c r="FI58" s="91"/>
      <c r="FJ58" s="91"/>
      <c r="FK58" s="91"/>
      <c r="FL58" s="91"/>
      <c r="FM58" s="91"/>
      <c r="FN58" s="91"/>
      <c r="FO58" s="91"/>
      <c r="FP58" s="91"/>
      <c r="FQ58" s="91"/>
      <c r="FR58" s="91"/>
      <c r="FS58" s="91"/>
      <c r="FT58" s="91"/>
      <c r="FU58" s="91"/>
      <c r="FV58" s="91"/>
      <c r="FW58" s="91"/>
      <c r="FX58" s="91"/>
      <c r="FY58" s="91"/>
      <c r="FZ58" s="91"/>
      <c r="GA58" s="91"/>
      <c r="GB58" s="91"/>
      <c r="GC58" s="91"/>
      <c r="GD58" s="91"/>
      <c r="GE58" s="91"/>
      <c r="GF58" s="91"/>
      <c r="GG58" s="91"/>
      <c r="GH58" s="91"/>
      <c r="GI58" s="91"/>
      <c r="GJ58" s="91"/>
      <c r="GK58" s="91"/>
      <c r="GL58" s="91"/>
      <c r="GM58" s="91"/>
      <c r="GN58" s="91"/>
      <c r="GO58" s="91"/>
      <c r="GP58" s="91"/>
      <c r="GQ58" s="91"/>
      <c r="GR58" s="91"/>
      <c r="GS58" s="91"/>
      <c r="GT58" s="91"/>
      <c r="GU58" s="91"/>
      <c r="GV58" s="91"/>
      <c r="GW58" s="91"/>
      <c r="GX58" s="91"/>
      <c r="GY58" s="91"/>
      <c r="GZ58" s="91"/>
      <c r="HA58" s="91"/>
      <c r="HB58" s="91"/>
      <c r="HC58" s="91"/>
      <c r="HD58" s="91"/>
      <c r="HE58" s="91"/>
      <c r="HF58" s="91"/>
      <c r="HG58" s="91"/>
      <c r="HH58" s="91"/>
      <c r="HI58" s="91"/>
      <c r="HJ58" s="91"/>
      <c r="HK58" s="91"/>
      <c r="HL58" s="91"/>
      <c r="HM58" s="91"/>
      <c r="HN58" s="91"/>
      <c r="HO58" s="91"/>
      <c r="HP58" s="91"/>
      <c r="HQ58" s="91"/>
      <c r="HR58" s="91"/>
      <c r="HS58" s="91"/>
      <c r="HT58" s="91"/>
      <c r="HU58" s="91"/>
      <c r="HV58" s="91"/>
      <c r="HW58" s="91"/>
      <c r="HX58" s="91"/>
      <c r="HY58" s="91"/>
      <c r="HZ58" s="91"/>
      <c r="IA58" s="91"/>
      <c r="IB58" s="91"/>
      <c r="IC58" s="91"/>
      <c r="ID58" s="91"/>
      <c r="IE58" s="91"/>
      <c r="IF58" s="91"/>
      <c r="IG58" s="91"/>
      <c r="IH58" s="91"/>
      <c r="II58" s="91"/>
      <c r="IJ58" s="91"/>
      <c r="IK58" s="91"/>
      <c r="IL58" s="91"/>
      <c r="IM58" s="91"/>
      <c r="IN58" s="91"/>
      <c r="IO58" s="91"/>
      <c r="IP58" s="91"/>
      <c r="IQ58" s="91"/>
      <c r="IR58" s="91"/>
      <c r="IS58" s="91"/>
      <c r="IT58" s="91"/>
      <c r="IU58" s="91"/>
      <c r="IV58" s="91"/>
    </row>
    <row r="59" spans="1:256" s="96" customFormat="1">
      <c r="A59" s="89" t="s">
        <v>98</v>
      </c>
      <c r="B59" s="90" t="s">
        <v>136</v>
      </c>
      <c r="C59" s="96" t="s">
        <v>168</v>
      </c>
      <c r="D59" s="100" t="s">
        <v>30</v>
      </c>
      <c r="E59" s="147">
        <v>1</v>
      </c>
      <c r="F59" s="148">
        <v>0</v>
      </c>
      <c r="G59" s="146">
        <f>E59*F59</f>
        <v>0</v>
      </c>
      <c r="H59" s="146">
        <f>G59*0.25</f>
        <v>0</v>
      </c>
      <c r="I59" s="100"/>
      <c r="J59" s="100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  <c r="AY59" s="91"/>
      <c r="AZ59" s="91"/>
      <c r="BA59" s="91"/>
      <c r="BB59" s="91"/>
      <c r="BC59" s="91"/>
      <c r="BD59" s="91"/>
      <c r="BE59" s="91"/>
      <c r="BF59" s="91"/>
      <c r="BG59" s="91"/>
      <c r="BH59" s="91"/>
      <c r="BI59" s="91"/>
      <c r="BJ59" s="91"/>
      <c r="BK59" s="91"/>
      <c r="BL59" s="91"/>
      <c r="BM59" s="91"/>
      <c r="BN59" s="91"/>
      <c r="BO59" s="91"/>
      <c r="BP59" s="91"/>
      <c r="BQ59" s="91"/>
      <c r="BR59" s="91"/>
      <c r="BS59" s="91"/>
      <c r="BT59" s="91"/>
      <c r="BU59" s="91"/>
      <c r="BV59" s="91"/>
      <c r="BW59" s="91"/>
      <c r="BX59" s="91"/>
      <c r="BY59" s="91"/>
      <c r="BZ59" s="91"/>
      <c r="CA59" s="91"/>
      <c r="CB59" s="91"/>
      <c r="CC59" s="91"/>
      <c r="CD59" s="91"/>
      <c r="CE59" s="91"/>
      <c r="CF59" s="91"/>
      <c r="CG59" s="91"/>
      <c r="CH59" s="91"/>
      <c r="CI59" s="91"/>
      <c r="CJ59" s="91"/>
      <c r="CK59" s="91"/>
      <c r="CL59" s="91"/>
      <c r="CM59" s="91"/>
      <c r="CN59" s="91"/>
      <c r="CO59" s="91"/>
      <c r="CP59" s="91"/>
      <c r="CQ59" s="91"/>
      <c r="CR59" s="91"/>
      <c r="CS59" s="91"/>
      <c r="CT59" s="91"/>
      <c r="CU59" s="91"/>
      <c r="CV59" s="91"/>
      <c r="CW59" s="91"/>
      <c r="CX59" s="91"/>
      <c r="CY59" s="91"/>
      <c r="CZ59" s="91"/>
      <c r="DA59" s="91"/>
      <c r="DB59" s="91"/>
      <c r="DC59" s="91"/>
      <c r="DD59" s="91"/>
      <c r="DE59" s="91"/>
      <c r="DF59" s="91"/>
      <c r="DG59" s="91"/>
      <c r="DH59" s="91"/>
      <c r="DI59" s="91"/>
      <c r="DJ59" s="91"/>
      <c r="DK59" s="91"/>
      <c r="DL59" s="91"/>
      <c r="DM59" s="91"/>
      <c r="DN59" s="91"/>
      <c r="DO59" s="91"/>
      <c r="DP59" s="91"/>
      <c r="DQ59" s="91"/>
      <c r="DR59" s="91"/>
      <c r="DS59" s="91"/>
      <c r="DT59" s="91"/>
      <c r="DU59" s="91"/>
      <c r="DV59" s="91"/>
      <c r="DW59" s="91"/>
      <c r="DX59" s="91"/>
      <c r="DY59" s="91"/>
      <c r="DZ59" s="91"/>
      <c r="EA59" s="91"/>
      <c r="EB59" s="91"/>
      <c r="EC59" s="91"/>
      <c r="ED59" s="91"/>
      <c r="EE59" s="91"/>
      <c r="EF59" s="91"/>
      <c r="EG59" s="91"/>
      <c r="EH59" s="91"/>
      <c r="EI59" s="91"/>
      <c r="EJ59" s="91"/>
      <c r="EK59" s="91"/>
      <c r="EL59" s="91"/>
      <c r="EM59" s="91"/>
      <c r="EN59" s="91"/>
      <c r="EO59" s="91"/>
      <c r="EP59" s="91"/>
      <c r="EQ59" s="91"/>
      <c r="ER59" s="91"/>
      <c r="ES59" s="91"/>
      <c r="ET59" s="91"/>
      <c r="EU59" s="91"/>
      <c r="EV59" s="91"/>
      <c r="EW59" s="91"/>
      <c r="EX59" s="91"/>
      <c r="EY59" s="91"/>
      <c r="EZ59" s="91"/>
      <c r="FA59" s="91"/>
      <c r="FB59" s="91"/>
      <c r="FC59" s="91"/>
      <c r="FD59" s="91"/>
      <c r="FE59" s="91"/>
      <c r="FF59" s="91"/>
      <c r="FG59" s="91"/>
      <c r="FH59" s="91"/>
      <c r="FI59" s="91"/>
      <c r="FJ59" s="91"/>
      <c r="FK59" s="91"/>
      <c r="FL59" s="91"/>
      <c r="FM59" s="91"/>
      <c r="FN59" s="91"/>
      <c r="FO59" s="91"/>
      <c r="FP59" s="91"/>
      <c r="FQ59" s="91"/>
      <c r="FR59" s="91"/>
      <c r="FS59" s="91"/>
      <c r="FT59" s="91"/>
      <c r="FU59" s="91"/>
      <c r="FV59" s="91"/>
      <c r="FW59" s="91"/>
      <c r="FX59" s="91"/>
      <c r="FY59" s="91"/>
      <c r="FZ59" s="91"/>
      <c r="GA59" s="91"/>
      <c r="GB59" s="91"/>
      <c r="GC59" s="91"/>
      <c r="GD59" s="91"/>
      <c r="GE59" s="91"/>
      <c r="GF59" s="91"/>
      <c r="GG59" s="91"/>
      <c r="GH59" s="91"/>
      <c r="GI59" s="91"/>
      <c r="GJ59" s="91"/>
      <c r="GK59" s="91"/>
      <c r="GL59" s="91"/>
      <c r="GM59" s="91"/>
      <c r="GN59" s="91"/>
      <c r="GO59" s="91"/>
      <c r="GP59" s="91"/>
      <c r="GQ59" s="91"/>
      <c r="GR59" s="91"/>
      <c r="GS59" s="91"/>
      <c r="GT59" s="91"/>
      <c r="GU59" s="91"/>
      <c r="GV59" s="91"/>
      <c r="GW59" s="91"/>
      <c r="GX59" s="91"/>
      <c r="GY59" s="91"/>
      <c r="GZ59" s="91"/>
      <c r="HA59" s="91"/>
      <c r="HB59" s="91"/>
      <c r="HC59" s="91"/>
      <c r="HD59" s="91"/>
      <c r="HE59" s="91"/>
      <c r="HF59" s="91"/>
      <c r="HG59" s="91"/>
      <c r="HH59" s="91"/>
      <c r="HI59" s="91"/>
      <c r="HJ59" s="91"/>
      <c r="HK59" s="91"/>
      <c r="HL59" s="91"/>
      <c r="HM59" s="91"/>
      <c r="HN59" s="91"/>
      <c r="HO59" s="91"/>
      <c r="HP59" s="91"/>
      <c r="HQ59" s="91"/>
      <c r="HR59" s="91"/>
      <c r="HS59" s="91"/>
      <c r="HT59" s="91"/>
      <c r="HU59" s="91"/>
      <c r="HV59" s="91"/>
      <c r="HW59" s="91"/>
      <c r="HX59" s="91"/>
      <c r="HY59" s="91"/>
      <c r="HZ59" s="91"/>
      <c r="IA59" s="91"/>
      <c r="IB59" s="91"/>
      <c r="IC59" s="91"/>
      <c r="ID59" s="91"/>
      <c r="IE59" s="91"/>
      <c r="IF59" s="91"/>
      <c r="IG59" s="91"/>
      <c r="IH59" s="91"/>
      <c r="II59" s="91"/>
      <c r="IJ59" s="91"/>
      <c r="IK59" s="91"/>
      <c r="IL59" s="91"/>
      <c r="IM59" s="91"/>
      <c r="IN59" s="91"/>
      <c r="IO59" s="91"/>
      <c r="IP59" s="91"/>
      <c r="IQ59" s="91"/>
      <c r="IR59" s="91"/>
      <c r="IS59" s="91"/>
      <c r="IT59" s="91"/>
      <c r="IU59" s="91"/>
      <c r="IV59" s="91"/>
    </row>
    <row r="60" spans="1:256" s="96" customFormat="1">
      <c r="A60" s="89"/>
      <c r="B60" s="90"/>
      <c r="C60" s="96" t="s">
        <v>136</v>
      </c>
      <c r="D60" s="100"/>
      <c r="E60" s="100"/>
      <c r="F60" s="100"/>
      <c r="G60" s="100"/>
      <c r="H60" s="100"/>
      <c r="I60" s="100"/>
      <c r="J60" s="100"/>
      <c r="K60" s="91"/>
      <c r="L60" s="91"/>
      <c r="M60" s="91"/>
      <c r="N60" s="91"/>
      <c r="O60" s="91"/>
      <c r="P60" s="91"/>
      <c r="Q60" s="91"/>
      <c r="R60" s="91"/>
      <c r="S60" s="91"/>
      <c r="T60" s="91"/>
      <c r="U60" s="91"/>
      <c r="V60" s="91"/>
      <c r="W60" s="91"/>
      <c r="X60" s="91"/>
      <c r="Y60" s="91"/>
      <c r="Z60" s="91"/>
      <c r="AA60" s="91"/>
      <c r="AB60" s="91"/>
      <c r="AC60" s="91"/>
      <c r="AD60" s="91"/>
      <c r="AE60" s="91"/>
      <c r="AF60" s="91"/>
      <c r="AG60" s="91"/>
      <c r="AH60" s="91"/>
      <c r="AI60" s="91"/>
      <c r="AJ60" s="91"/>
      <c r="AK60" s="91"/>
      <c r="AL60" s="91"/>
      <c r="AM60" s="91"/>
      <c r="AN60" s="91"/>
      <c r="AO60" s="91"/>
      <c r="AP60" s="91"/>
      <c r="AQ60" s="91"/>
      <c r="AR60" s="91"/>
      <c r="AS60" s="91"/>
      <c r="AT60" s="91"/>
      <c r="AU60" s="91"/>
      <c r="AV60" s="91"/>
      <c r="AW60" s="91"/>
      <c r="AX60" s="91"/>
      <c r="AY60" s="91"/>
      <c r="AZ60" s="91"/>
      <c r="BA60" s="91"/>
      <c r="BB60" s="91"/>
      <c r="BC60" s="91"/>
      <c r="BD60" s="91"/>
      <c r="BE60" s="91"/>
      <c r="BF60" s="91"/>
      <c r="BG60" s="91"/>
      <c r="BH60" s="91"/>
      <c r="BI60" s="91"/>
      <c r="BJ60" s="91"/>
      <c r="BK60" s="91"/>
      <c r="BL60" s="91"/>
      <c r="BM60" s="91"/>
      <c r="BN60" s="91"/>
      <c r="BO60" s="91"/>
      <c r="BP60" s="91"/>
      <c r="BQ60" s="91"/>
      <c r="BR60" s="91"/>
      <c r="BS60" s="91"/>
      <c r="BT60" s="91"/>
      <c r="BU60" s="91"/>
      <c r="BV60" s="91"/>
      <c r="BW60" s="91"/>
      <c r="BX60" s="91"/>
      <c r="BY60" s="91"/>
      <c r="BZ60" s="91"/>
      <c r="CA60" s="91"/>
      <c r="CB60" s="91"/>
      <c r="CC60" s="91"/>
      <c r="CD60" s="91"/>
      <c r="CE60" s="91"/>
      <c r="CF60" s="91"/>
      <c r="CG60" s="91"/>
      <c r="CH60" s="91"/>
      <c r="CI60" s="91"/>
      <c r="CJ60" s="91"/>
      <c r="CK60" s="91"/>
      <c r="CL60" s="91"/>
      <c r="CM60" s="91"/>
      <c r="CN60" s="91"/>
      <c r="CO60" s="91"/>
      <c r="CP60" s="91"/>
      <c r="CQ60" s="91"/>
      <c r="CR60" s="91"/>
      <c r="CS60" s="91"/>
      <c r="CT60" s="91"/>
      <c r="CU60" s="91"/>
      <c r="CV60" s="91"/>
      <c r="CW60" s="91"/>
      <c r="CX60" s="91"/>
      <c r="CY60" s="91"/>
      <c r="CZ60" s="91"/>
      <c r="DA60" s="91"/>
      <c r="DB60" s="91"/>
      <c r="DC60" s="91"/>
      <c r="DD60" s="91"/>
      <c r="DE60" s="91"/>
      <c r="DF60" s="91"/>
      <c r="DG60" s="91"/>
      <c r="DH60" s="91"/>
      <c r="DI60" s="91"/>
      <c r="DJ60" s="91"/>
      <c r="DK60" s="91"/>
      <c r="DL60" s="91"/>
      <c r="DM60" s="91"/>
      <c r="DN60" s="91"/>
      <c r="DO60" s="91"/>
      <c r="DP60" s="91"/>
      <c r="DQ60" s="91"/>
      <c r="DR60" s="91"/>
      <c r="DS60" s="91"/>
      <c r="DT60" s="91"/>
      <c r="DU60" s="91"/>
      <c r="DV60" s="91"/>
      <c r="DW60" s="91"/>
      <c r="DX60" s="91"/>
      <c r="DY60" s="91"/>
      <c r="DZ60" s="91"/>
      <c r="EA60" s="91"/>
      <c r="EB60" s="91"/>
      <c r="EC60" s="91"/>
      <c r="ED60" s="91"/>
      <c r="EE60" s="91"/>
      <c r="EF60" s="91"/>
      <c r="EG60" s="91"/>
      <c r="EH60" s="91"/>
      <c r="EI60" s="91"/>
      <c r="EJ60" s="91"/>
      <c r="EK60" s="91"/>
      <c r="EL60" s="91"/>
      <c r="EM60" s="91"/>
      <c r="EN60" s="91"/>
      <c r="EO60" s="91"/>
      <c r="EP60" s="91"/>
      <c r="EQ60" s="91"/>
      <c r="ER60" s="91"/>
      <c r="ES60" s="91"/>
      <c r="ET60" s="91"/>
      <c r="EU60" s="91"/>
      <c r="EV60" s="91"/>
      <c r="EW60" s="91"/>
      <c r="EX60" s="91"/>
      <c r="EY60" s="91"/>
      <c r="EZ60" s="91"/>
      <c r="FA60" s="91"/>
      <c r="FB60" s="91"/>
      <c r="FC60" s="91"/>
      <c r="FD60" s="91"/>
      <c r="FE60" s="91"/>
      <c r="FF60" s="91"/>
      <c r="FG60" s="91"/>
      <c r="FH60" s="91"/>
      <c r="FI60" s="91"/>
      <c r="FJ60" s="91"/>
      <c r="FK60" s="91"/>
      <c r="FL60" s="91"/>
      <c r="FM60" s="91"/>
      <c r="FN60" s="91"/>
      <c r="FO60" s="91"/>
      <c r="FP60" s="91"/>
      <c r="FQ60" s="91"/>
      <c r="FR60" s="91"/>
      <c r="FS60" s="91"/>
      <c r="FT60" s="91"/>
      <c r="FU60" s="91"/>
      <c r="FV60" s="91"/>
      <c r="FW60" s="91"/>
      <c r="FX60" s="91"/>
      <c r="FY60" s="91"/>
      <c r="FZ60" s="91"/>
      <c r="GA60" s="91"/>
      <c r="GB60" s="91"/>
      <c r="GC60" s="91"/>
      <c r="GD60" s="91"/>
      <c r="GE60" s="91"/>
      <c r="GF60" s="91"/>
      <c r="GG60" s="91"/>
      <c r="GH60" s="91"/>
      <c r="GI60" s="91"/>
      <c r="GJ60" s="91"/>
      <c r="GK60" s="91"/>
      <c r="GL60" s="91"/>
      <c r="GM60" s="91"/>
      <c r="GN60" s="91"/>
      <c r="GO60" s="91"/>
      <c r="GP60" s="91"/>
      <c r="GQ60" s="91"/>
      <c r="GR60" s="91"/>
      <c r="GS60" s="91"/>
      <c r="GT60" s="91"/>
      <c r="GU60" s="91"/>
      <c r="GV60" s="91"/>
      <c r="GW60" s="91"/>
      <c r="GX60" s="91"/>
      <c r="GY60" s="91"/>
      <c r="GZ60" s="91"/>
      <c r="HA60" s="91"/>
      <c r="HB60" s="91"/>
      <c r="HC60" s="91"/>
      <c r="HD60" s="91"/>
      <c r="HE60" s="91"/>
      <c r="HF60" s="91"/>
      <c r="HG60" s="91"/>
      <c r="HH60" s="91"/>
      <c r="HI60" s="91"/>
      <c r="HJ60" s="91"/>
      <c r="HK60" s="91"/>
      <c r="HL60" s="91"/>
      <c r="HM60" s="91"/>
      <c r="HN60" s="91"/>
      <c r="HO60" s="91"/>
      <c r="HP60" s="91"/>
      <c r="HQ60" s="91"/>
      <c r="HR60" s="91"/>
      <c r="HS60" s="91"/>
      <c r="HT60" s="91"/>
      <c r="HU60" s="91"/>
      <c r="HV60" s="91"/>
      <c r="HW60" s="91"/>
      <c r="HX60" s="91"/>
      <c r="HY60" s="91"/>
      <c r="HZ60" s="91"/>
      <c r="IA60" s="91"/>
      <c r="IB60" s="91"/>
      <c r="IC60" s="91"/>
      <c r="ID60" s="91"/>
      <c r="IE60" s="91"/>
      <c r="IF60" s="91"/>
      <c r="IG60" s="91"/>
      <c r="IH60" s="91"/>
      <c r="II60" s="91"/>
      <c r="IJ60" s="91"/>
      <c r="IK60" s="91"/>
      <c r="IL60" s="91"/>
      <c r="IM60" s="91"/>
      <c r="IN60" s="91"/>
      <c r="IO60" s="91"/>
      <c r="IP60" s="91"/>
      <c r="IQ60" s="91"/>
      <c r="IR60" s="91"/>
      <c r="IS60" s="91"/>
      <c r="IT60" s="91"/>
      <c r="IU60" s="91"/>
      <c r="IV60" s="91"/>
    </row>
    <row r="61" spans="1:256" s="96" customFormat="1">
      <c r="A61" s="89"/>
      <c r="B61" s="90"/>
      <c r="C61" s="91" t="s">
        <v>136</v>
      </c>
      <c r="D61" s="92"/>
      <c r="E61" s="93"/>
      <c r="F61" s="84"/>
      <c r="G61" s="95"/>
      <c r="H61" s="94"/>
      <c r="I61" s="95"/>
      <c r="J61" s="94"/>
    </row>
    <row r="62" spans="1:256" s="96" customFormat="1">
      <c r="A62" s="89"/>
      <c r="B62" s="90"/>
      <c r="C62" s="97"/>
      <c r="D62" s="92"/>
      <c r="E62" s="93"/>
      <c r="F62" s="83"/>
      <c r="G62" s="93"/>
      <c r="H62" s="94"/>
      <c r="I62" s="95"/>
      <c r="J62" s="94"/>
    </row>
    <row r="63" spans="1:256" s="96" customFormat="1">
      <c r="A63" s="89" t="s">
        <v>102</v>
      </c>
      <c r="B63" s="90"/>
      <c r="C63" s="91" t="s">
        <v>176</v>
      </c>
      <c r="D63" s="92" t="s">
        <v>30</v>
      </c>
      <c r="E63" s="93">
        <v>11</v>
      </c>
      <c r="F63" s="53">
        <v>0</v>
      </c>
      <c r="G63" s="53">
        <f>E63*F63</f>
        <v>0</v>
      </c>
      <c r="H63" s="54">
        <f>G63*0.25</f>
        <v>0</v>
      </c>
      <c r="I63" s="55"/>
      <c r="J63" s="54">
        <f>E63*I63</f>
        <v>0</v>
      </c>
      <c r="K63" s="56"/>
      <c r="L63" s="56"/>
      <c r="M63" s="56"/>
      <c r="N63" s="56"/>
      <c r="O63" s="56"/>
      <c r="P63" s="56"/>
      <c r="Q63" s="56"/>
      <c r="R63" s="56"/>
      <c r="S63" s="56"/>
      <c r="T63" s="56"/>
      <c r="U63" s="56"/>
      <c r="V63" s="56"/>
      <c r="W63" s="56"/>
      <c r="X63" s="56"/>
      <c r="Y63" s="56"/>
      <c r="Z63" s="56"/>
      <c r="AA63" s="56"/>
      <c r="AB63" s="56"/>
      <c r="AC63" s="56"/>
      <c r="AD63" s="56"/>
      <c r="AE63" s="56"/>
      <c r="AF63" s="56"/>
      <c r="AG63" s="56"/>
      <c r="AH63" s="56"/>
      <c r="AI63" s="56"/>
      <c r="AJ63" s="56"/>
      <c r="AK63" s="56"/>
      <c r="AL63" s="56"/>
      <c r="AM63" s="56"/>
      <c r="AN63" s="56"/>
      <c r="AO63" s="56"/>
      <c r="AP63" s="56"/>
      <c r="AQ63" s="56"/>
      <c r="AR63" s="56"/>
      <c r="AS63" s="56"/>
      <c r="AT63" s="56"/>
      <c r="AU63" s="56"/>
      <c r="AV63" s="56"/>
      <c r="AW63" s="56"/>
      <c r="AX63" s="56"/>
      <c r="AY63" s="56"/>
      <c r="AZ63" s="56"/>
      <c r="BA63" s="56"/>
      <c r="BB63" s="56"/>
      <c r="BC63" s="56"/>
      <c r="BD63" s="56"/>
      <c r="BE63" s="56"/>
      <c r="BF63" s="56"/>
      <c r="BG63" s="56"/>
      <c r="BH63" s="56"/>
      <c r="BI63" s="56"/>
      <c r="BJ63" s="56"/>
      <c r="BK63" s="56"/>
      <c r="BL63" s="56"/>
      <c r="BM63" s="56"/>
      <c r="BN63" s="56"/>
      <c r="BO63" s="56"/>
      <c r="BP63" s="56"/>
      <c r="BQ63" s="56"/>
      <c r="BR63" s="56"/>
      <c r="BS63" s="56"/>
      <c r="BT63" s="56"/>
      <c r="BU63" s="56"/>
      <c r="BV63" s="56"/>
      <c r="BW63" s="56"/>
      <c r="BX63" s="56"/>
      <c r="BY63" s="56"/>
      <c r="BZ63" s="56"/>
      <c r="CA63" s="56"/>
      <c r="CB63" s="56"/>
      <c r="CC63" s="56"/>
      <c r="CD63" s="56"/>
      <c r="CE63" s="56"/>
      <c r="CF63" s="56"/>
      <c r="CG63" s="56"/>
      <c r="CH63" s="56"/>
      <c r="CI63" s="56"/>
      <c r="CJ63" s="56"/>
      <c r="CK63" s="56"/>
      <c r="CL63" s="56"/>
      <c r="CM63" s="56"/>
      <c r="CN63" s="56"/>
      <c r="CO63" s="56"/>
      <c r="CP63" s="56"/>
      <c r="CQ63" s="56"/>
      <c r="CR63" s="56"/>
      <c r="CS63" s="56"/>
      <c r="CT63" s="56"/>
      <c r="CU63" s="56"/>
      <c r="CV63" s="56"/>
      <c r="CW63" s="56"/>
      <c r="CX63" s="56"/>
      <c r="CY63" s="56"/>
      <c r="CZ63" s="56"/>
      <c r="DA63" s="56"/>
      <c r="DB63" s="56"/>
      <c r="DC63" s="56"/>
      <c r="DD63" s="56"/>
      <c r="DE63" s="56"/>
      <c r="DF63" s="56"/>
      <c r="DG63" s="56"/>
      <c r="DH63" s="56"/>
      <c r="DI63" s="56"/>
      <c r="DJ63" s="56"/>
      <c r="DK63" s="56"/>
      <c r="DL63" s="56"/>
      <c r="DM63" s="56"/>
      <c r="DN63" s="56"/>
      <c r="DO63" s="56"/>
      <c r="DP63" s="56"/>
      <c r="DQ63" s="56"/>
      <c r="DR63" s="56"/>
      <c r="DS63" s="56"/>
      <c r="DT63" s="56"/>
      <c r="DU63" s="56"/>
      <c r="DV63" s="56"/>
      <c r="DW63" s="56"/>
      <c r="DX63" s="56"/>
      <c r="DY63" s="56"/>
      <c r="DZ63" s="56"/>
      <c r="EA63" s="56"/>
      <c r="EB63" s="56"/>
      <c r="EC63" s="56"/>
      <c r="ED63" s="56"/>
      <c r="EE63" s="56"/>
      <c r="EF63" s="56"/>
      <c r="EG63" s="56"/>
      <c r="EH63" s="56"/>
      <c r="EI63" s="56"/>
      <c r="EJ63" s="56"/>
      <c r="EK63" s="56"/>
      <c r="EL63" s="56"/>
      <c r="EM63" s="56"/>
      <c r="EN63" s="56"/>
      <c r="EO63" s="56"/>
      <c r="EP63" s="56"/>
      <c r="EQ63" s="56"/>
      <c r="ER63" s="56"/>
      <c r="ES63" s="56"/>
      <c r="ET63" s="56"/>
      <c r="EU63" s="56"/>
      <c r="EV63" s="56"/>
      <c r="EW63" s="56"/>
      <c r="EX63" s="56"/>
      <c r="EY63" s="56"/>
      <c r="EZ63" s="56"/>
      <c r="FA63" s="56"/>
      <c r="FB63" s="56"/>
      <c r="FC63" s="56"/>
      <c r="FD63" s="56"/>
      <c r="FE63" s="56"/>
      <c r="FF63" s="56"/>
      <c r="FG63" s="56"/>
      <c r="FH63" s="56"/>
      <c r="FI63" s="56"/>
      <c r="FJ63" s="56"/>
      <c r="FK63" s="56"/>
      <c r="FL63" s="56"/>
      <c r="FM63" s="56"/>
      <c r="FN63" s="56"/>
      <c r="FO63" s="56"/>
      <c r="FP63" s="56"/>
      <c r="FQ63" s="56"/>
      <c r="FR63" s="56"/>
      <c r="FS63" s="56"/>
      <c r="FT63" s="56"/>
      <c r="FU63" s="56"/>
      <c r="FV63" s="56"/>
      <c r="FW63" s="56"/>
      <c r="FX63" s="56"/>
      <c r="FY63" s="56"/>
      <c r="FZ63" s="56"/>
      <c r="GA63" s="56"/>
      <c r="GB63" s="56"/>
      <c r="GC63" s="56"/>
      <c r="GD63" s="56"/>
      <c r="GE63" s="56"/>
      <c r="GF63" s="56"/>
      <c r="GG63" s="56"/>
      <c r="GH63" s="56"/>
      <c r="GI63" s="56"/>
      <c r="GJ63" s="56"/>
      <c r="GK63" s="56"/>
      <c r="GL63" s="56"/>
      <c r="GM63" s="56"/>
      <c r="GN63" s="56"/>
      <c r="GO63" s="56"/>
      <c r="GP63" s="56"/>
      <c r="GQ63" s="56"/>
      <c r="GR63" s="56"/>
      <c r="GS63" s="56"/>
      <c r="GT63" s="56"/>
      <c r="GU63" s="56"/>
      <c r="GV63" s="56"/>
      <c r="GW63" s="56"/>
      <c r="GX63" s="56"/>
      <c r="GY63" s="56"/>
      <c r="GZ63" s="56"/>
      <c r="HA63" s="56"/>
      <c r="HB63" s="56"/>
      <c r="HC63" s="56"/>
      <c r="HD63" s="56"/>
      <c r="HE63" s="56"/>
      <c r="HF63" s="56"/>
      <c r="HG63" s="56"/>
      <c r="HH63" s="56"/>
      <c r="HI63" s="56"/>
      <c r="HJ63" s="56"/>
      <c r="HK63" s="56"/>
      <c r="HL63" s="56"/>
      <c r="HM63" s="56"/>
      <c r="HN63" s="56"/>
      <c r="HO63" s="56"/>
      <c r="HP63" s="56"/>
      <c r="HQ63" s="56"/>
      <c r="HR63" s="56"/>
      <c r="HS63" s="56"/>
      <c r="HT63" s="56"/>
      <c r="HU63" s="56"/>
      <c r="HV63" s="56"/>
      <c r="HW63" s="56"/>
      <c r="HX63" s="56"/>
      <c r="HY63" s="56"/>
      <c r="HZ63" s="56"/>
      <c r="IA63" s="56"/>
      <c r="IB63" s="56"/>
      <c r="IC63" s="56"/>
      <c r="ID63" s="56"/>
      <c r="IE63" s="56"/>
      <c r="IF63" s="56"/>
      <c r="IG63" s="56"/>
      <c r="IH63" s="56"/>
      <c r="II63" s="56"/>
      <c r="IJ63" s="56"/>
      <c r="IK63" s="56"/>
      <c r="IL63" s="56"/>
      <c r="IM63" s="56"/>
      <c r="IN63" s="56"/>
      <c r="IO63" s="56"/>
      <c r="IP63" s="56"/>
      <c r="IQ63" s="56"/>
      <c r="IR63" s="56"/>
      <c r="IS63" s="56"/>
      <c r="IT63" s="56"/>
      <c r="IU63" s="57"/>
      <c r="IV63" s="56"/>
    </row>
    <row r="64" spans="1:256" s="96" customFormat="1">
      <c r="A64" s="89"/>
      <c r="B64" s="90"/>
      <c r="C64" s="91"/>
      <c r="D64" s="92"/>
      <c r="E64" s="93"/>
      <c r="F64" s="83"/>
      <c r="G64" s="93"/>
      <c r="H64" s="94"/>
      <c r="I64" s="95"/>
      <c r="J64" s="94"/>
    </row>
    <row r="65" spans="1:256" s="96" customFormat="1">
      <c r="A65" s="89"/>
      <c r="B65" s="90"/>
      <c r="C65" s="91" t="s">
        <v>99</v>
      </c>
      <c r="D65" s="92"/>
      <c r="E65" s="93"/>
      <c r="F65" s="83"/>
      <c r="G65" s="93"/>
      <c r="H65" s="94"/>
      <c r="I65" s="95"/>
      <c r="J65" s="94"/>
    </row>
    <row r="66" spans="1:256" s="96" customFormat="1">
      <c r="A66" s="89"/>
      <c r="B66" s="90"/>
      <c r="C66" s="91" t="s">
        <v>100</v>
      </c>
      <c r="D66" s="92"/>
      <c r="E66" s="93"/>
      <c r="F66" s="83"/>
      <c r="G66" s="93"/>
      <c r="H66" s="94"/>
      <c r="I66" s="95"/>
      <c r="J66" s="94"/>
    </row>
    <row r="67" spans="1:256" s="96" customFormat="1">
      <c r="A67" s="89"/>
      <c r="B67" s="90"/>
      <c r="C67" s="91" t="s">
        <v>101</v>
      </c>
      <c r="D67" s="92"/>
      <c r="E67" s="93"/>
      <c r="F67" s="83"/>
      <c r="G67" s="93"/>
      <c r="H67" s="94"/>
      <c r="I67" s="95"/>
      <c r="J67" s="94"/>
    </row>
    <row r="68" spans="1:256" s="96" customFormat="1">
      <c r="A68" s="89"/>
      <c r="B68" s="90"/>
      <c r="C68" s="97"/>
      <c r="D68" s="92"/>
      <c r="E68" s="93"/>
      <c r="F68" s="83"/>
      <c r="G68" s="93"/>
      <c r="H68" s="94"/>
      <c r="I68" s="95"/>
      <c r="J68" s="94"/>
    </row>
    <row r="69" spans="1:256" s="96" customFormat="1">
      <c r="A69" s="89" t="s">
        <v>104</v>
      </c>
      <c r="B69" s="90"/>
      <c r="C69" s="91" t="s">
        <v>127</v>
      </c>
      <c r="D69" s="92" t="s">
        <v>103</v>
      </c>
      <c r="E69" s="93">
        <v>1</v>
      </c>
      <c r="F69" s="53">
        <v>0</v>
      </c>
      <c r="G69" s="53">
        <f>E69*F69</f>
        <v>0</v>
      </c>
      <c r="H69" s="54">
        <f>G69*0.25</f>
        <v>0</v>
      </c>
      <c r="I69" s="55"/>
      <c r="J69" s="54">
        <f>E69*I69</f>
        <v>0</v>
      </c>
      <c r="K69" s="56"/>
      <c r="L69" s="56"/>
      <c r="M69" s="56"/>
      <c r="N69" s="56"/>
      <c r="O69" s="56"/>
      <c r="P69" s="56"/>
      <c r="Q69" s="56"/>
      <c r="R69" s="56"/>
      <c r="S69" s="56"/>
      <c r="T69" s="56"/>
      <c r="U69" s="56"/>
      <c r="V69" s="56"/>
      <c r="W69" s="56"/>
      <c r="X69" s="56"/>
      <c r="Y69" s="56"/>
      <c r="Z69" s="56"/>
      <c r="AA69" s="56"/>
      <c r="AB69" s="56"/>
      <c r="AC69" s="56"/>
      <c r="AD69" s="56"/>
      <c r="AE69" s="56"/>
      <c r="AF69" s="56"/>
      <c r="AG69" s="56"/>
      <c r="AH69" s="56"/>
      <c r="AI69" s="56"/>
      <c r="AJ69" s="56"/>
      <c r="AK69" s="56"/>
      <c r="AL69" s="56"/>
      <c r="AM69" s="56"/>
      <c r="AN69" s="56"/>
      <c r="AO69" s="56"/>
      <c r="AP69" s="56"/>
      <c r="AQ69" s="56"/>
      <c r="AR69" s="56"/>
      <c r="AS69" s="56"/>
      <c r="AT69" s="56"/>
      <c r="AU69" s="56"/>
      <c r="AV69" s="56"/>
      <c r="AW69" s="56"/>
      <c r="AX69" s="56"/>
      <c r="AY69" s="56"/>
      <c r="AZ69" s="56"/>
      <c r="BA69" s="56"/>
      <c r="BB69" s="56"/>
      <c r="BC69" s="56"/>
      <c r="BD69" s="56"/>
      <c r="BE69" s="56"/>
      <c r="BF69" s="56"/>
      <c r="BG69" s="56"/>
      <c r="BH69" s="56"/>
      <c r="BI69" s="56"/>
      <c r="BJ69" s="56"/>
      <c r="BK69" s="56"/>
      <c r="BL69" s="56"/>
      <c r="BM69" s="56"/>
      <c r="BN69" s="56"/>
      <c r="BO69" s="56"/>
      <c r="BP69" s="56"/>
      <c r="BQ69" s="56"/>
      <c r="BR69" s="56"/>
      <c r="BS69" s="56"/>
      <c r="BT69" s="56"/>
      <c r="BU69" s="56"/>
      <c r="BV69" s="56"/>
      <c r="BW69" s="56"/>
      <c r="BX69" s="56"/>
      <c r="BY69" s="56"/>
      <c r="BZ69" s="56"/>
      <c r="CA69" s="56"/>
      <c r="CB69" s="56"/>
      <c r="CC69" s="56"/>
      <c r="CD69" s="56"/>
      <c r="CE69" s="56"/>
      <c r="CF69" s="56"/>
      <c r="CG69" s="56"/>
      <c r="CH69" s="56"/>
      <c r="CI69" s="56"/>
      <c r="CJ69" s="56"/>
      <c r="CK69" s="56"/>
      <c r="CL69" s="56"/>
      <c r="CM69" s="56"/>
      <c r="CN69" s="56"/>
      <c r="CO69" s="56"/>
      <c r="CP69" s="56"/>
      <c r="CQ69" s="56"/>
      <c r="CR69" s="56"/>
      <c r="CS69" s="56"/>
      <c r="CT69" s="56"/>
      <c r="CU69" s="56"/>
      <c r="CV69" s="56"/>
      <c r="CW69" s="56"/>
      <c r="CX69" s="56"/>
      <c r="CY69" s="56"/>
      <c r="CZ69" s="56"/>
      <c r="DA69" s="56"/>
      <c r="DB69" s="56"/>
      <c r="DC69" s="56"/>
      <c r="DD69" s="56"/>
      <c r="DE69" s="56"/>
      <c r="DF69" s="56"/>
      <c r="DG69" s="56"/>
      <c r="DH69" s="56"/>
      <c r="DI69" s="56"/>
      <c r="DJ69" s="56"/>
      <c r="DK69" s="56"/>
      <c r="DL69" s="56"/>
      <c r="DM69" s="56"/>
      <c r="DN69" s="56"/>
      <c r="DO69" s="56"/>
      <c r="DP69" s="56"/>
      <c r="DQ69" s="56"/>
      <c r="DR69" s="56"/>
      <c r="DS69" s="56"/>
      <c r="DT69" s="56"/>
      <c r="DU69" s="56"/>
      <c r="DV69" s="56"/>
      <c r="DW69" s="56"/>
      <c r="DX69" s="56"/>
      <c r="DY69" s="56"/>
      <c r="DZ69" s="56"/>
      <c r="EA69" s="56"/>
      <c r="EB69" s="56"/>
      <c r="EC69" s="56"/>
      <c r="ED69" s="56"/>
      <c r="EE69" s="56"/>
      <c r="EF69" s="56"/>
      <c r="EG69" s="56"/>
      <c r="EH69" s="56"/>
      <c r="EI69" s="56"/>
      <c r="EJ69" s="56"/>
      <c r="EK69" s="56"/>
      <c r="EL69" s="56"/>
      <c r="EM69" s="56"/>
      <c r="EN69" s="56"/>
      <c r="EO69" s="56"/>
      <c r="EP69" s="56"/>
      <c r="EQ69" s="56"/>
      <c r="ER69" s="56"/>
      <c r="ES69" s="56"/>
      <c r="ET69" s="56"/>
      <c r="EU69" s="56"/>
      <c r="EV69" s="56"/>
      <c r="EW69" s="56"/>
      <c r="EX69" s="56"/>
      <c r="EY69" s="56"/>
      <c r="EZ69" s="56"/>
      <c r="FA69" s="56"/>
      <c r="FB69" s="56"/>
      <c r="FC69" s="56"/>
      <c r="FD69" s="56"/>
      <c r="FE69" s="56"/>
      <c r="FF69" s="56"/>
      <c r="FG69" s="56"/>
      <c r="FH69" s="56"/>
      <c r="FI69" s="56"/>
      <c r="FJ69" s="56"/>
      <c r="FK69" s="56"/>
      <c r="FL69" s="56"/>
      <c r="FM69" s="56"/>
      <c r="FN69" s="56"/>
      <c r="FO69" s="56"/>
      <c r="FP69" s="56"/>
      <c r="FQ69" s="56"/>
      <c r="FR69" s="56"/>
      <c r="FS69" s="56"/>
      <c r="FT69" s="56"/>
      <c r="FU69" s="56"/>
      <c r="FV69" s="56"/>
      <c r="FW69" s="56"/>
      <c r="FX69" s="56"/>
      <c r="FY69" s="56"/>
      <c r="FZ69" s="56"/>
      <c r="GA69" s="56"/>
      <c r="GB69" s="56"/>
      <c r="GC69" s="56"/>
      <c r="GD69" s="56"/>
      <c r="GE69" s="56"/>
      <c r="GF69" s="56"/>
      <c r="GG69" s="56"/>
      <c r="GH69" s="56"/>
      <c r="GI69" s="56"/>
      <c r="GJ69" s="56"/>
      <c r="GK69" s="56"/>
      <c r="GL69" s="56"/>
      <c r="GM69" s="56"/>
      <c r="GN69" s="56"/>
      <c r="GO69" s="56"/>
      <c r="GP69" s="56"/>
      <c r="GQ69" s="56"/>
      <c r="GR69" s="56"/>
      <c r="GS69" s="56"/>
      <c r="GT69" s="56"/>
      <c r="GU69" s="56"/>
      <c r="GV69" s="56"/>
      <c r="GW69" s="56"/>
      <c r="GX69" s="56"/>
      <c r="GY69" s="56"/>
      <c r="GZ69" s="56"/>
      <c r="HA69" s="56"/>
      <c r="HB69" s="56"/>
      <c r="HC69" s="56"/>
      <c r="HD69" s="56"/>
      <c r="HE69" s="56"/>
      <c r="HF69" s="56"/>
      <c r="HG69" s="56"/>
      <c r="HH69" s="56"/>
      <c r="HI69" s="56"/>
      <c r="HJ69" s="56"/>
      <c r="HK69" s="56"/>
      <c r="HL69" s="56"/>
      <c r="HM69" s="56"/>
      <c r="HN69" s="56"/>
      <c r="HO69" s="56"/>
      <c r="HP69" s="56"/>
      <c r="HQ69" s="56"/>
      <c r="HR69" s="56"/>
      <c r="HS69" s="56"/>
      <c r="HT69" s="56"/>
      <c r="HU69" s="56"/>
      <c r="HV69" s="56"/>
      <c r="HW69" s="56"/>
      <c r="HX69" s="56"/>
      <c r="HY69" s="56"/>
      <c r="HZ69" s="56"/>
      <c r="IA69" s="56"/>
      <c r="IB69" s="56"/>
      <c r="IC69" s="56"/>
      <c r="ID69" s="56"/>
      <c r="IE69" s="56"/>
      <c r="IF69" s="56"/>
      <c r="IG69" s="56"/>
      <c r="IH69" s="56"/>
      <c r="II69" s="56"/>
      <c r="IJ69" s="56"/>
      <c r="IK69" s="56"/>
      <c r="IL69" s="56"/>
      <c r="IM69" s="56"/>
      <c r="IN69" s="56"/>
      <c r="IO69" s="56"/>
      <c r="IP69" s="56"/>
      <c r="IQ69" s="56"/>
      <c r="IR69" s="56"/>
      <c r="IS69" s="56"/>
      <c r="IT69" s="56"/>
      <c r="IU69" s="57"/>
      <c r="IV69" s="56"/>
    </row>
    <row r="70" spans="1:256" s="96" customFormat="1">
      <c r="A70" s="89"/>
      <c r="B70" s="90"/>
      <c r="C70" s="97"/>
      <c r="D70" s="92"/>
      <c r="E70" s="93"/>
      <c r="F70" s="83"/>
      <c r="G70" s="93"/>
      <c r="H70" s="94"/>
      <c r="I70" s="95"/>
      <c r="J70" s="94"/>
    </row>
    <row r="71" spans="1:256" s="96" customFormat="1">
      <c r="A71" s="89" t="s">
        <v>106</v>
      </c>
      <c r="B71" s="90"/>
      <c r="C71" s="91" t="s">
        <v>126</v>
      </c>
      <c r="D71" s="92" t="s">
        <v>30</v>
      </c>
      <c r="E71" s="93">
        <v>11</v>
      </c>
      <c r="F71" s="53">
        <v>0</v>
      </c>
      <c r="G71" s="53">
        <f>E71*F71</f>
        <v>0</v>
      </c>
      <c r="H71" s="54">
        <f>G71*0.25</f>
        <v>0</v>
      </c>
      <c r="I71" s="55"/>
      <c r="J71" s="54">
        <f>E71*I71</f>
        <v>0</v>
      </c>
      <c r="K71" s="56"/>
      <c r="L71" s="56"/>
      <c r="M71" s="56"/>
      <c r="N71" s="56"/>
      <c r="O71" s="56"/>
      <c r="P71" s="56"/>
      <c r="Q71" s="56"/>
      <c r="R71" s="56"/>
      <c r="S71" s="56"/>
      <c r="T71" s="56"/>
      <c r="U71" s="56"/>
      <c r="V71" s="56"/>
      <c r="W71" s="56"/>
      <c r="X71" s="56"/>
      <c r="Y71" s="56"/>
      <c r="Z71" s="56"/>
      <c r="AA71" s="56"/>
      <c r="AB71" s="56"/>
      <c r="AC71" s="56"/>
      <c r="AD71" s="56"/>
      <c r="AE71" s="56"/>
      <c r="AF71" s="56"/>
      <c r="AG71" s="56"/>
      <c r="AH71" s="56"/>
      <c r="AI71" s="56"/>
      <c r="AJ71" s="56"/>
      <c r="AK71" s="56"/>
      <c r="AL71" s="56"/>
      <c r="AM71" s="56"/>
      <c r="AN71" s="56"/>
      <c r="AO71" s="56"/>
      <c r="AP71" s="56"/>
      <c r="AQ71" s="56"/>
      <c r="AR71" s="56"/>
      <c r="AS71" s="56"/>
      <c r="AT71" s="56"/>
      <c r="AU71" s="56"/>
      <c r="AV71" s="56"/>
      <c r="AW71" s="56"/>
      <c r="AX71" s="56"/>
      <c r="AY71" s="56"/>
      <c r="AZ71" s="56"/>
      <c r="BA71" s="56"/>
      <c r="BB71" s="56"/>
      <c r="BC71" s="56"/>
      <c r="BD71" s="56"/>
      <c r="BE71" s="56"/>
      <c r="BF71" s="56"/>
      <c r="BG71" s="56"/>
      <c r="BH71" s="56"/>
      <c r="BI71" s="56"/>
      <c r="BJ71" s="56"/>
      <c r="BK71" s="56"/>
      <c r="BL71" s="56"/>
      <c r="BM71" s="56"/>
      <c r="BN71" s="56"/>
      <c r="BO71" s="56"/>
      <c r="BP71" s="56"/>
      <c r="BQ71" s="56"/>
      <c r="BR71" s="56"/>
      <c r="BS71" s="56"/>
      <c r="BT71" s="56"/>
      <c r="BU71" s="56"/>
      <c r="BV71" s="56"/>
      <c r="BW71" s="56"/>
      <c r="BX71" s="56"/>
      <c r="BY71" s="56"/>
      <c r="BZ71" s="56"/>
      <c r="CA71" s="56"/>
      <c r="CB71" s="56"/>
      <c r="CC71" s="56"/>
      <c r="CD71" s="56"/>
      <c r="CE71" s="56"/>
      <c r="CF71" s="56"/>
      <c r="CG71" s="56"/>
      <c r="CH71" s="56"/>
      <c r="CI71" s="56"/>
      <c r="CJ71" s="56"/>
      <c r="CK71" s="56"/>
      <c r="CL71" s="56"/>
      <c r="CM71" s="56"/>
      <c r="CN71" s="56"/>
      <c r="CO71" s="56"/>
      <c r="CP71" s="56"/>
      <c r="CQ71" s="56"/>
      <c r="CR71" s="56"/>
      <c r="CS71" s="56"/>
      <c r="CT71" s="56"/>
      <c r="CU71" s="56"/>
      <c r="CV71" s="56"/>
      <c r="CW71" s="56"/>
      <c r="CX71" s="56"/>
      <c r="CY71" s="56"/>
      <c r="CZ71" s="56"/>
      <c r="DA71" s="56"/>
      <c r="DB71" s="56"/>
      <c r="DC71" s="56"/>
      <c r="DD71" s="56"/>
      <c r="DE71" s="56"/>
      <c r="DF71" s="56"/>
      <c r="DG71" s="56"/>
      <c r="DH71" s="56"/>
      <c r="DI71" s="56"/>
      <c r="DJ71" s="56"/>
      <c r="DK71" s="56"/>
      <c r="DL71" s="56"/>
      <c r="DM71" s="56"/>
      <c r="DN71" s="56"/>
      <c r="DO71" s="56"/>
      <c r="DP71" s="56"/>
      <c r="DQ71" s="56"/>
      <c r="DR71" s="56"/>
      <c r="DS71" s="56"/>
      <c r="DT71" s="56"/>
      <c r="DU71" s="56"/>
      <c r="DV71" s="56"/>
      <c r="DW71" s="56"/>
      <c r="DX71" s="56"/>
      <c r="DY71" s="56"/>
      <c r="DZ71" s="56"/>
      <c r="EA71" s="56"/>
      <c r="EB71" s="56"/>
      <c r="EC71" s="56"/>
      <c r="ED71" s="56"/>
      <c r="EE71" s="56"/>
      <c r="EF71" s="56"/>
      <c r="EG71" s="56"/>
      <c r="EH71" s="56"/>
      <c r="EI71" s="56"/>
      <c r="EJ71" s="56"/>
      <c r="EK71" s="56"/>
      <c r="EL71" s="56"/>
      <c r="EM71" s="56"/>
      <c r="EN71" s="56"/>
      <c r="EO71" s="56"/>
      <c r="EP71" s="56"/>
      <c r="EQ71" s="56"/>
      <c r="ER71" s="56"/>
      <c r="ES71" s="56"/>
      <c r="ET71" s="56"/>
      <c r="EU71" s="56"/>
      <c r="EV71" s="56"/>
      <c r="EW71" s="56"/>
      <c r="EX71" s="56"/>
      <c r="EY71" s="56"/>
      <c r="EZ71" s="56"/>
      <c r="FA71" s="56"/>
      <c r="FB71" s="56"/>
      <c r="FC71" s="56"/>
      <c r="FD71" s="56"/>
      <c r="FE71" s="56"/>
      <c r="FF71" s="56"/>
      <c r="FG71" s="56"/>
      <c r="FH71" s="56"/>
      <c r="FI71" s="56"/>
      <c r="FJ71" s="56"/>
      <c r="FK71" s="56"/>
      <c r="FL71" s="56"/>
      <c r="FM71" s="56"/>
      <c r="FN71" s="56"/>
      <c r="FO71" s="56"/>
      <c r="FP71" s="56"/>
      <c r="FQ71" s="56"/>
      <c r="FR71" s="56"/>
      <c r="FS71" s="56"/>
      <c r="FT71" s="56"/>
      <c r="FU71" s="56"/>
      <c r="FV71" s="56"/>
      <c r="FW71" s="56"/>
      <c r="FX71" s="56"/>
      <c r="FY71" s="56"/>
      <c r="FZ71" s="56"/>
      <c r="GA71" s="56"/>
      <c r="GB71" s="56"/>
      <c r="GC71" s="56"/>
      <c r="GD71" s="56"/>
      <c r="GE71" s="56"/>
      <c r="GF71" s="56"/>
      <c r="GG71" s="56"/>
      <c r="GH71" s="56"/>
      <c r="GI71" s="56"/>
      <c r="GJ71" s="56"/>
      <c r="GK71" s="56"/>
      <c r="GL71" s="56"/>
      <c r="GM71" s="56"/>
      <c r="GN71" s="56"/>
      <c r="GO71" s="56"/>
      <c r="GP71" s="56"/>
      <c r="GQ71" s="56"/>
      <c r="GR71" s="56"/>
      <c r="GS71" s="56"/>
      <c r="GT71" s="56"/>
      <c r="GU71" s="56"/>
      <c r="GV71" s="56"/>
      <c r="GW71" s="56"/>
      <c r="GX71" s="56"/>
      <c r="GY71" s="56"/>
      <c r="GZ71" s="56"/>
      <c r="HA71" s="56"/>
      <c r="HB71" s="56"/>
      <c r="HC71" s="56"/>
      <c r="HD71" s="56"/>
      <c r="HE71" s="56"/>
      <c r="HF71" s="56"/>
      <c r="HG71" s="56"/>
      <c r="HH71" s="56"/>
      <c r="HI71" s="56"/>
      <c r="HJ71" s="56"/>
      <c r="HK71" s="56"/>
      <c r="HL71" s="56"/>
      <c r="HM71" s="56"/>
      <c r="HN71" s="56"/>
      <c r="HO71" s="56"/>
      <c r="HP71" s="56"/>
      <c r="HQ71" s="56"/>
      <c r="HR71" s="56"/>
      <c r="HS71" s="56"/>
      <c r="HT71" s="56"/>
      <c r="HU71" s="56"/>
      <c r="HV71" s="56"/>
      <c r="HW71" s="56"/>
      <c r="HX71" s="56"/>
      <c r="HY71" s="56"/>
      <c r="HZ71" s="56"/>
      <c r="IA71" s="56"/>
      <c r="IB71" s="56"/>
      <c r="IC71" s="56"/>
      <c r="ID71" s="56"/>
      <c r="IE71" s="56"/>
      <c r="IF71" s="56"/>
      <c r="IG71" s="56"/>
      <c r="IH71" s="56"/>
      <c r="II71" s="56"/>
      <c r="IJ71" s="56"/>
      <c r="IK71" s="56"/>
      <c r="IL71" s="56"/>
      <c r="IM71" s="56"/>
      <c r="IN71" s="56"/>
      <c r="IO71" s="56"/>
      <c r="IP71" s="56"/>
      <c r="IQ71" s="56"/>
      <c r="IR71" s="56"/>
      <c r="IS71" s="56"/>
      <c r="IT71" s="56"/>
      <c r="IU71" s="57"/>
      <c r="IV71" s="56"/>
    </row>
    <row r="72" spans="1:256" s="96" customFormat="1">
      <c r="A72" s="89"/>
      <c r="B72" s="90"/>
      <c r="C72" s="91" t="s">
        <v>105</v>
      </c>
      <c r="D72" s="92"/>
      <c r="E72" s="93"/>
      <c r="F72" s="83"/>
      <c r="G72" s="93"/>
      <c r="H72" s="94"/>
      <c r="I72" s="95"/>
      <c r="J72" s="94"/>
    </row>
    <row r="73" spans="1:256" s="96" customFormat="1">
      <c r="A73" s="89"/>
      <c r="B73" s="90"/>
      <c r="C73" s="97"/>
      <c r="D73" s="92"/>
      <c r="E73" s="93"/>
      <c r="F73" s="83"/>
      <c r="G73" s="93"/>
      <c r="H73" s="94"/>
      <c r="I73" s="95"/>
      <c r="J73" s="94"/>
    </row>
    <row r="74" spans="1:256" s="96" customFormat="1">
      <c r="A74" s="89" t="s">
        <v>107</v>
      </c>
      <c r="B74" s="90"/>
      <c r="C74" s="91" t="s">
        <v>128</v>
      </c>
      <c r="D74" s="92" t="s">
        <v>103</v>
      </c>
      <c r="E74" s="93">
        <v>1</v>
      </c>
      <c r="F74" s="53">
        <v>0</v>
      </c>
      <c r="G74" s="53">
        <f>E74*F74</f>
        <v>0</v>
      </c>
      <c r="H74" s="54">
        <f>G74*0.25</f>
        <v>0</v>
      </c>
      <c r="I74" s="55"/>
      <c r="J74" s="54">
        <f>E74*I74</f>
        <v>0</v>
      </c>
      <c r="K74" s="56"/>
      <c r="L74" s="56"/>
      <c r="M74" s="56"/>
      <c r="N74" s="56"/>
      <c r="O74" s="56"/>
      <c r="P74" s="56"/>
      <c r="Q74" s="56"/>
      <c r="R74" s="56"/>
      <c r="S74" s="56"/>
      <c r="T74" s="56"/>
      <c r="U74" s="56"/>
      <c r="V74" s="56"/>
      <c r="W74" s="56"/>
      <c r="X74" s="56"/>
      <c r="Y74" s="56"/>
      <c r="Z74" s="56"/>
      <c r="AA74" s="56"/>
      <c r="AB74" s="56"/>
      <c r="AC74" s="56"/>
      <c r="AD74" s="56"/>
      <c r="AE74" s="56"/>
      <c r="AF74" s="56"/>
      <c r="AG74" s="56"/>
      <c r="AH74" s="56"/>
      <c r="AI74" s="56"/>
      <c r="AJ74" s="56"/>
      <c r="AK74" s="56"/>
      <c r="AL74" s="56"/>
      <c r="AM74" s="56"/>
      <c r="AN74" s="56"/>
      <c r="AO74" s="56"/>
      <c r="AP74" s="56"/>
      <c r="AQ74" s="56"/>
      <c r="AR74" s="56"/>
      <c r="AS74" s="56"/>
      <c r="AT74" s="56"/>
      <c r="AU74" s="56"/>
      <c r="AV74" s="56"/>
      <c r="AW74" s="56"/>
      <c r="AX74" s="56"/>
      <c r="AY74" s="56"/>
      <c r="AZ74" s="56"/>
      <c r="BA74" s="56"/>
      <c r="BB74" s="56"/>
      <c r="BC74" s="56"/>
      <c r="BD74" s="56"/>
      <c r="BE74" s="56"/>
      <c r="BF74" s="56"/>
      <c r="BG74" s="56"/>
      <c r="BH74" s="56"/>
      <c r="BI74" s="56"/>
      <c r="BJ74" s="56"/>
      <c r="BK74" s="56"/>
      <c r="BL74" s="56"/>
      <c r="BM74" s="56"/>
      <c r="BN74" s="56"/>
      <c r="BO74" s="56"/>
      <c r="BP74" s="56"/>
      <c r="BQ74" s="56"/>
      <c r="BR74" s="56"/>
      <c r="BS74" s="56"/>
      <c r="BT74" s="56"/>
      <c r="BU74" s="56"/>
      <c r="BV74" s="56"/>
      <c r="BW74" s="56"/>
      <c r="BX74" s="56"/>
      <c r="BY74" s="56"/>
      <c r="BZ74" s="56"/>
      <c r="CA74" s="56"/>
      <c r="CB74" s="56"/>
      <c r="CC74" s="56"/>
      <c r="CD74" s="56"/>
      <c r="CE74" s="56"/>
      <c r="CF74" s="56"/>
      <c r="CG74" s="56"/>
      <c r="CH74" s="56"/>
      <c r="CI74" s="56"/>
      <c r="CJ74" s="56"/>
      <c r="CK74" s="56"/>
      <c r="CL74" s="56"/>
      <c r="CM74" s="56"/>
      <c r="CN74" s="56"/>
      <c r="CO74" s="56"/>
      <c r="CP74" s="56"/>
      <c r="CQ74" s="56"/>
      <c r="CR74" s="56"/>
      <c r="CS74" s="56"/>
      <c r="CT74" s="56"/>
      <c r="CU74" s="56"/>
      <c r="CV74" s="56"/>
      <c r="CW74" s="56"/>
      <c r="CX74" s="56"/>
      <c r="CY74" s="56"/>
      <c r="CZ74" s="56"/>
      <c r="DA74" s="56"/>
      <c r="DB74" s="56"/>
      <c r="DC74" s="56"/>
      <c r="DD74" s="56"/>
      <c r="DE74" s="56"/>
      <c r="DF74" s="56"/>
      <c r="DG74" s="56"/>
      <c r="DH74" s="56"/>
      <c r="DI74" s="56"/>
      <c r="DJ74" s="56"/>
      <c r="DK74" s="56"/>
      <c r="DL74" s="56"/>
      <c r="DM74" s="56"/>
      <c r="DN74" s="56"/>
      <c r="DO74" s="56"/>
      <c r="DP74" s="56"/>
      <c r="DQ74" s="56"/>
      <c r="DR74" s="56"/>
      <c r="DS74" s="56"/>
      <c r="DT74" s="56"/>
      <c r="DU74" s="56"/>
      <c r="DV74" s="56"/>
      <c r="DW74" s="56"/>
      <c r="DX74" s="56"/>
      <c r="DY74" s="56"/>
      <c r="DZ74" s="56"/>
      <c r="EA74" s="56"/>
      <c r="EB74" s="56"/>
      <c r="EC74" s="56"/>
      <c r="ED74" s="56"/>
      <c r="EE74" s="56"/>
      <c r="EF74" s="56"/>
      <c r="EG74" s="56"/>
      <c r="EH74" s="56"/>
      <c r="EI74" s="56"/>
      <c r="EJ74" s="56"/>
      <c r="EK74" s="56"/>
      <c r="EL74" s="56"/>
      <c r="EM74" s="56"/>
      <c r="EN74" s="56"/>
      <c r="EO74" s="56"/>
      <c r="EP74" s="56"/>
      <c r="EQ74" s="56"/>
      <c r="ER74" s="56"/>
      <c r="ES74" s="56"/>
      <c r="ET74" s="56"/>
      <c r="EU74" s="56"/>
      <c r="EV74" s="56"/>
      <c r="EW74" s="56"/>
      <c r="EX74" s="56"/>
      <c r="EY74" s="56"/>
      <c r="EZ74" s="56"/>
      <c r="FA74" s="56"/>
      <c r="FB74" s="56"/>
      <c r="FC74" s="56"/>
      <c r="FD74" s="56"/>
      <c r="FE74" s="56"/>
      <c r="FF74" s="56"/>
      <c r="FG74" s="56"/>
      <c r="FH74" s="56"/>
      <c r="FI74" s="56"/>
      <c r="FJ74" s="56"/>
      <c r="FK74" s="56"/>
      <c r="FL74" s="56"/>
      <c r="FM74" s="56"/>
      <c r="FN74" s="56"/>
      <c r="FO74" s="56"/>
      <c r="FP74" s="56"/>
      <c r="FQ74" s="56"/>
      <c r="FR74" s="56"/>
      <c r="FS74" s="56"/>
      <c r="FT74" s="56"/>
      <c r="FU74" s="56"/>
      <c r="FV74" s="56"/>
      <c r="FW74" s="56"/>
      <c r="FX74" s="56"/>
      <c r="FY74" s="56"/>
      <c r="FZ74" s="56"/>
      <c r="GA74" s="56"/>
      <c r="GB74" s="56"/>
      <c r="GC74" s="56"/>
      <c r="GD74" s="56"/>
      <c r="GE74" s="56"/>
      <c r="GF74" s="56"/>
      <c r="GG74" s="56"/>
      <c r="GH74" s="56"/>
      <c r="GI74" s="56"/>
      <c r="GJ74" s="56"/>
      <c r="GK74" s="56"/>
      <c r="GL74" s="56"/>
      <c r="GM74" s="56"/>
      <c r="GN74" s="56"/>
      <c r="GO74" s="56"/>
      <c r="GP74" s="56"/>
      <c r="GQ74" s="56"/>
      <c r="GR74" s="56"/>
      <c r="GS74" s="56"/>
      <c r="GT74" s="56"/>
      <c r="GU74" s="56"/>
      <c r="GV74" s="56"/>
      <c r="GW74" s="56"/>
      <c r="GX74" s="56"/>
      <c r="GY74" s="56"/>
      <c r="GZ74" s="56"/>
      <c r="HA74" s="56"/>
      <c r="HB74" s="56"/>
      <c r="HC74" s="56"/>
      <c r="HD74" s="56"/>
      <c r="HE74" s="56"/>
      <c r="HF74" s="56"/>
      <c r="HG74" s="56"/>
      <c r="HH74" s="56"/>
      <c r="HI74" s="56"/>
      <c r="HJ74" s="56"/>
      <c r="HK74" s="56"/>
      <c r="HL74" s="56"/>
      <c r="HM74" s="56"/>
      <c r="HN74" s="56"/>
      <c r="HO74" s="56"/>
      <c r="HP74" s="56"/>
      <c r="HQ74" s="56"/>
      <c r="HR74" s="56"/>
      <c r="HS74" s="56"/>
      <c r="HT74" s="56"/>
      <c r="HU74" s="56"/>
      <c r="HV74" s="56"/>
      <c r="HW74" s="56"/>
      <c r="HX74" s="56"/>
      <c r="HY74" s="56"/>
      <c r="HZ74" s="56"/>
      <c r="IA74" s="56"/>
      <c r="IB74" s="56"/>
      <c r="IC74" s="56"/>
      <c r="ID74" s="56"/>
      <c r="IE74" s="56"/>
      <c r="IF74" s="56"/>
      <c r="IG74" s="56"/>
      <c r="IH74" s="56"/>
      <c r="II74" s="56"/>
      <c r="IJ74" s="56"/>
      <c r="IK74" s="56"/>
      <c r="IL74" s="56"/>
      <c r="IM74" s="56"/>
      <c r="IN74" s="56"/>
      <c r="IO74" s="56"/>
      <c r="IP74" s="56"/>
      <c r="IQ74" s="56"/>
      <c r="IR74" s="56"/>
      <c r="IS74" s="56"/>
      <c r="IT74" s="56"/>
      <c r="IU74" s="57"/>
      <c r="IV74" s="56"/>
    </row>
    <row r="75" spans="1:256" s="96" customFormat="1">
      <c r="B75" s="90"/>
      <c r="C75" s="101"/>
      <c r="D75" s="92"/>
      <c r="E75" s="93"/>
      <c r="F75" s="93"/>
      <c r="G75" s="93"/>
      <c r="H75" s="94"/>
      <c r="I75" s="95"/>
      <c r="J75" s="94"/>
      <c r="IU75" s="102"/>
    </row>
    <row r="76" spans="1:256" s="86" customFormat="1" ht="15" customHeight="1">
      <c r="A76" s="89" t="s">
        <v>109</v>
      </c>
      <c r="B76" s="79"/>
      <c r="C76" s="103" t="s">
        <v>160</v>
      </c>
      <c r="D76" s="104" t="s">
        <v>63</v>
      </c>
      <c r="E76" s="81">
        <v>2</v>
      </c>
      <c r="F76" s="53">
        <v>0</v>
      </c>
      <c r="G76" s="53">
        <f>E76*F76</f>
        <v>0</v>
      </c>
      <c r="H76" s="54">
        <f>G76*0.25</f>
        <v>0</v>
      </c>
      <c r="I76" s="55"/>
      <c r="J76" s="54">
        <f>E76*I76</f>
        <v>0</v>
      </c>
      <c r="K76" s="56"/>
      <c r="L76" s="56"/>
      <c r="M76" s="56"/>
      <c r="N76" s="56"/>
      <c r="O76" s="56"/>
      <c r="P76" s="56"/>
      <c r="Q76" s="56"/>
      <c r="R76" s="56"/>
      <c r="S76" s="56"/>
      <c r="T76" s="56"/>
      <c r="U76" s="56"/>
      <c r="V76" s="56"/>
      <c r="W76" s="56"/>
      <c r="X76" s="56"/>
      <c r="Y76" s="56"/>
      <c r="Z76" s="56"/>
      <c r="AA76" s="56"/>
      <c r="AB76" s="56"/>
      <c r="AC76" s="56"/>
      <c r="AD76" s="56"/>
      <c r="AE76" s="56"/>
      <c r="AF76" s="56"/>
      <c r="AG76" s="56"/>
      <c r="AH76" s="56"/>
      <c r="AI76" s="56"/>
      <c r="AJ76" s="56"/>
      <c r="AK76" s="56"/>
      <c r="AL76" s="56"/>
      <c r="AM76" s="56"/>
      <c r="AN76" s="56"/>
      <c r="AO76" s="56"/>
      <c r="AP76" s="56"/>
      <c r="AQ76" s="56"/>
      <c r="AR76" s="56"/>
      <c r="AS76" s="56"/>
      <c r="AT76" s="56"/>
      <c r="AU76" s="56"/>
      <c r="AV76" s="56"/>
      <c r="AW76" s="56"/>
      <c r="AX76" s="56"/>
      <c r="AY76" s="56"/>
      <c r="AZ76" s="56"/>
      <c r="BA76" s="56"/>
      <c r="BB76" s="56"/>
      <c r="BC76" s="56"/>
      <c r="BD76" s="56"/>
      <c r="BE76" s="56"/>
      <c r="BF76" s="56"/>
      <c r="BG76" s="56"/>
      <c r="BH76" s="56"/>
      <c r="BI76" s="56"/>
      <c r="BJ76" s="56"/>
      <c r="BK76" s="56"/>
      <c r="BL76" s="56"/>
      <c r="BM76" s="56"/>
      <c r="BN76" s="56"/>
      <c r="BO76" s="56"/>
      <c r="BP76" s="56"/>
      <c r="BQ76" s="56"/>
      <c r="BR76" s="56"/>
      <c r="BS76" s="56"/>
      <c r="BT76" s="56"/>
      <c r="BU76" s="56"/>
      <c r="BV76" s="56"/>
      <c r="BW76" s="56"/>
      <c r="BX76" s="56"/>
      <c r="BY76" s="56"/>
      <c r="BZ76" s="56"/>
      <c r="CA76" s="56"/>
      <c r="CB76" s="56"/>
      <c r="CC76" s="56"/>
      <c r="CD76" s="56"/>
      <c r="CE76" s="56"/>
      <c r="CF76" s="56"/>
      <c r="CG76" s="56"/>
      <c r="CH76" s="56"/>
      <c r="CI76" s="56"/>
      <c r="CJ76" s="56"/>
      <c r="CK76" s="56"/>
      <c r="CL76" s="56"/>
      <c r="CM76" s="56"/>
      <c r="CN76" s="56"/>
      <c r="CO76" s="56"/>
      <c r="CP76" s="56"/>
      <c r="CQ76" s="56"/>
      <c r="CR76" s="56"/>
      <c r="CS76" s="56"/>
      <c r="CT76" s="56"/>
      <c r="CU76" s="56"/>
      <c r="CV76" s="56"/>
      <c r="CW76" s="56"/>
      <c r="CX76" s="56"/>
      <c r="CY76" s="56"/>
      <c r="CZ76" s="56"/>
      <c r="DA76" s="56"/>
      <c r="DB76" s="56"/>
      <c r="DC76" s="56"/>
      <c r="DD76" s="56"/>
      <c r="DE76" s="56"/>
      <c r="DF76" s="56"/>
      <c r="DG76" s="56"/>
      <c r="DH76" s="56"/>
      <c r="DI76" s="56"/>
      <c r="DJ76" s="56"/>
      <c r="DK76" s="56"/>
      <c r="DL76" s="56"/>
      <c r="DM76" s="56"/>
      <c r="DN76" s="56"/>
      <c r="DO76" s="56"/>
      <c r="DP76" s="56"/>
      <c r="DQ76" s="56"/>
      <c r="DR76" s="56"/>
      <c r="DS76" s="56"/>
      <c r="DT76" s="56"/>
      <c r="DU76" s="56"/>
      <c r="DV76" s="56"/>
      <c r="DW76" s="56"/>
      <c r="DX76" s="56"/>
      <c r="DY76" s="56"/>
      <c r="DZ76" s="56"/>
      <c r="EA76" s="56"/>
      <c r="EB76" s="56"/>
      <c r="EC76" s="56"/>
      <c r="ED76" s="56"/>
      <c r="EE76" s="56"/>
      <c r="EF76" s="56"/>
      <c r="EG76" s="56"/>
      <c r="EH76" s="56"/>
      <c r="EI76" s="56"/>
      <c r="EJ76" s="56"/>
      <c r="EK76" s="56"/>
      <c r="EL76" s="56"/>
      <c r="EM76" s="56"/>
      <c r="EN76" s="56"/>
      <c r="EO76" s="56"/>
      <c r="EP76" s="56"/>
      <c r="EQ76" s="56"/>
      <c r="ER76" s="56"/>
      <c r="ES76" s="56"/>
      <c r="ET76" s="56"/>
      <c r="EU76" s="56"/>
      <c r="EV76" s="56"/>
      <c r="EW76" s="56"/>
      <c r="EX76" s="56"/>
      <c r="EY76" s="56"/>
      <c r="EZ76" s="56"/>
      <c r="FA76" s="56"/>
      <c r="FB76" s="56"/>
      <c r="FC76" s="56"/>
      <c r="FD76" s="56"/>
      <c r="FE76" s="56"/>
      <c r="FF76" s="56"/>
      <c r="FG76" s="56"/>
      <c r="FH76" s="56"/>
      <c r="FI76" s="56"/>
      <c r="FJ76" s="56"/>
      <c r="FK76" s="56"/>
      <c r="FL76" s="56"/>
      <c r="FM76" s="56"/>
      <c r="FN76" s="56"/>
      <c r="FO76" s="56"/>
      <c r="FP76" s="56"/>
      <c r="FQ76" s="56"/>
      <c r="FR76" s="56"/>
      <c r="FS76" s="56"/>
      <c r="FT76" s="56"/>
      <c r="FU76" s="56"/>
      <c r="FV76" s="56"/>
      <c r="FW76" s="56"/>
      <c r="FX76" s="56"/>
      <c r="FY76" s="56"/>
      <c r="FZ76" s="56"/>
      <c r="GA76" s="56"/>
      <c r="GB76" s="56"/>
      <c r="GC76" s="56"/>
      <c r="GD76" s="56"/>
      <c r="GE76" s="56"/>
      <c r="GF76" s="56"/>
      <c r="GG76" s="56"/>
      <c r="GH76" s="56"/>
      <c r="GI76" s="56"/>
      <c r="GJ76" s="56"/>
      <c r="GK76" s="56"/>
      <c r="GL76" s="56"/>
      <c r="GM76" s="56"/>
      <c r="GN76" s="56"/>
      <c r="GO76" s="56"/>
      <c r="GP76" s="56"/>
      <c r="GQ76" s="56"/>
      <c r="GR76" s="56"/>
      <c r="GS76" s="56"/>
      <c r="GT76" s="56"/>
      <c r="GU76" s="56"/>
      <c r="GV76" s="56"/>
      <c r="GW76" s="56"/>
      <c r="GX76" s="56"/>
      <c r="GY76" s="56"/>
      <c r="GZ76" s="56"/>
      <c r="HA76" s="56"/>
      <c r="HB76" s="56"/>
      <c r="HC76" s="56"/>
      <c r="HD76" s="56"/>
      <c r="HE76" s="56"/>
      <c r="HF76" s="56"/>
      <c r="HG76" s="56"/>
      <c r="HH76" s="56"/>
      <c r="HI76" s="56"/>
      <c r="HJ76" s="56"/>
      <c r="HK76" s="56"/>
      <c r="HL76" s="56"/>
      <c r="HM76" s="56"/>
      <c r="HN76" s="56"/>
      <c r="HO76" s="56"/>
      <c r="HP76" s="56"/>
      <c r="HQ76" s="56"/>
      <c r="HR76" s="56"/>
      <c r="HS76" s="56"/>
      <c r="HT76" s="56"/>
      <c r="HU76" s="56"/>
      <c r="HV76" s="56"/>
      <c r="HW76" s="56"/>
      <c r="HX76" s="56"/>
      <c r="HY76" s="56"/>
      <c r="HZ76" s="56"/>
      <c r="IA76" s="56"/>
      <c r="IB76" s="56"/>
      <c r="IC76" s="56"/>
      <c r="ID76" s="56"/>
      <c r="IE76" s="56"/>
      <c r="IF76" s="56"/>
      <c r="IG76" s="56"/>
      <c r="IH76" s="56"/>
      <c r="II76" s="56"/>
      <c r="IJ76" s="56"/>
      <c r="IK76" s="56"/>
      <c r="IL76" s="56"/>
      <c r="IM76" s="56"/>
      <c r="IN76" s="56"/>
      <c r="IO76" s="56"/>
      <c r="IP76" s="56"/>
      <c r="IQ76" s="56"/>
      <c r="IR76" s="56"/>
      <c r="IS76" s="56"/>
      <c r="IT76" s="56"/>
      <c r="IU76" s="57"/>
      <c r="IV76" s="56"/>
    </row>
    <row r="77" spans="1:256" s="86" customFormat="1" ht="15" customHeight="1">
      <c r="A77" s="106"/>
      <c r="B77" s="79"/>
      <c r="C77" s="103" t="s">
        <v>108</v>
      </c>
      <c r="D77" s="104"/>
      <c r="E77" s="81"/>
      <c r="F77" s="82"/>
      <c r="G77" s="94"/>
      <c r="H77" s="105"/>
      <c r="I77" s="84"/>
      <c r="J77" s="85"/>
      <c r="IT77" s="87"/>
    </row>
    <row r="78" spans="1:256" s="86" customFormat="1" ht="12.75" customHeight="1">
      <c r="B78" s="79"/>
      <c r="C78" s="103" t="s">
        <v>129</v>
      </c>
      <c r="D78" s="104"/>
      <c r="E78" s="81"/>
      <c r="F78" s="82"/>
      <c r="G78" s="84"/>
      <c r="H78" s="85"/>
      <c r="I78" s="84"/>
      <c r="J78" s="85"/>
      <c r="IT78" s="87"/>
    </row>
    <row r="79" spans="1:256" s="96" customFormat="1" ht="12.75" customHeight="1">
      <c r="B79" s="79"/>
      <c r="C79" s="107" t="s">
        <v>130</v>
      </c>
      <c r="D79" s="104"/>
      <c r="E79" s="81"/>
      <c r="F79" s="82"/>
      <c r="G79" s="84"/>
      <c r="H79" s="85"/>
      <c r="I79" s="84"/>
      <c r="J79" s="85"/>
      <c r="IT79" s="102"/>
    </row>
    <row r="80" spans="1:256" s="96" customFormat="1" ht="12.75" customHeight="1">
      <c r="B80" s="79"/>
      <c r="C80" s="107"/>
      <c r="D80" s="104"/>
      <c r="E80" s="81"/>
      <c r="F80" s="82"/>
      <c r="G80" s="84"/>
      <c r="H80" s="85"/>
      <c r="I80" s="84"/>
      <c r="J80" s="85"/>
      <c r="IT80" s="102"/>
    </row>
    <row r="81" spans="1:256" s="86" customFormat="1" ht="12.75" customHeight="1">
      <c r="A81" s="108" t="s">
        <v>111</v>
      </c>
      <c r="B81" s="79"/>
      <c r="C81" s="103"/>
      <c r="D81" s="104" t="s">
        <v>136</v>
      </c>
      <c r="E81" s="81">
        <v>0</v>
      </c>
      <c r="F81" s="53">
        <v>0</v>
      </c>
      <c r="G81" s="53">
        <f>E81*F81</f>
        <v>0</v>
      </c>
      <c r="H81" s="54">
        <f>G81*0.2</f>
        <v>0</v>
      </c>
      <c r="I81" s="55"/>
      <c r="J81" s="54">
        <f>E81*I81</f>
        <v>0</v>
      </c>
      <c r="K81" s="56"/>
      <c r="L81" s="56"/>
      <c r="M81" s="56"/>
      <c r="N81" s="56"/>
      <c r="O81" s="56"/>
      <c r="P81" s="56"/>
      <c r="Q81" s="56"/>
      <c r="R81" s="56"/>
      <c r="S81" s="56"/>
      <c r="T81" s="56"/>
      <c r="U81" s="56"/>
      <c r="V81" s="56"/>
      <c r="W81" s="56"/>
      <c r="X81" s="56"/>
      <c r="Y81" s="56"/>
      <c r="Z81" s="56"/>
      <c r="AA81" s="56"/>
      <c r="AB81" s="56"/>
      <c r="AC81" s="56"/>
      <c r="AD81" s="56"/>
      <c r="AE81" s="56"/>
      <c r="AF81" s="56"/>
      <c r="AG81" s="56"/>
      <c r="AH81" s="56"/>
      <c r="AI81" s="56"/>
      <c r="AJ81" s="56"/>
      <c r="AK81" s="56"/>
      <c r="AL81" s="56"/>
      <c r="AM81" s="56"/>
      <c r="AN81" s="56"/>
      <c r="AO81" s="56"/>
      <c r="AP81" s="56"/>
      <c r="AQ81" s="56"/>
      <c r="AR81" s="56"/>
      <c r="AS81" s="56"/>
      <c r="AT81" s="56"/>
      <c r="AU81" s="56"/>
      <c r="AV81" s="56"/>
      <c r="AW81" s="56"/>
      <c r="AX81" s="56"/>
      <c r="AY81" s="56"/>
      <c r="AZ81" s="56"/>
      <c r="BA81" s="56"/>
      <c r="BB81" s="56"/>
      <c r="BC81" s="56"/>
      <c r="BD81" s="56"/>
      <c r="BE81" s="56"/>
      <c r="BF81" s="56"/>
      <c r="BG81" s="56"/>
      <c r="BH81" s="56"/>
      <c r="BI81" s="56"/>
      <c r="BJ81" s="56"/>
      <c r="BK81" s="56"/>
      <c r="BL81" s="56"/>
      <c r="BM81" s="56"/>
      <c r="BN81" s="56"/>
      <c r="BO81" s="56"/>
      <c r="BP81" s="56"/>
      <c r="BQ81" s="56"/>
      <c r="BR81" s="56"/>
      <c r="BS81" s="56"/>
      <c r="BT81" s="56"/>
      <c r="BU81" s="56"/>
      <c r="BV81" s="56"/>
      <c r="BW81" s="56"/>
      <c r="BX81" s="56"/>
      <c r="BY81" s="56"/>
      <c r="BZ81" s="56"/>
      <c r="CA81" s="56"/>
      <c r="CB81" s="56"/>
      <c r="CC81" s="56"/>
      <c r="CD81" s="56"/>
      <c r="CE81" s="56"/>
      <c r="CF81" s="56"/>
      <c r="CG81" s="56"/>
      <c r="CH81" s="56"/>
      <c r="CI81" s="56"/>
      <c r="CJ81" s="56"/>
      <c r="CK81" s="56"/>
      <c r="CL81" s="56"/>
      <c r="CM81" s="56"/>
      <c r="CN81" s="56"/>
      <c r="CO81" s="56"/>
      <c r="CP81" s="56"/>
      <c r="CQ81" s="56"/>
      <c r="CR81" s="56"/>
      <c r="CS81" s="56"/>
      <c r="CT81" s="56"/>
      <c r="CU81" s="56"/>
      <c r="CV81" s="56"/>
      <c r="CW81" s="56"/>
      <c r="CX81" s="56"/>
      <c r="CY81" s="56"/>
      <c r="CZ81" s="56"/>
      <c r="DA81" s="56"/>
      <c r="DB81" s="56"/>
      <c r="DC81" s="56"/>
      <c r="DD81" s="56"/>
      <c r="DE81" s="56"/>
      <c r="DF81" s="56"/>
      <c r="DG81" s="56"/>
      <c r="DH81" s="56"/>
      <c r="DI81" s="56"/>
      <c r="DJ81" s="56"/>
      <c r="DK81" s="56"/>
      <c r="DL81" s="56"/>
      <c r="DM81" s="56"/>
      <c r="DN81" s="56"/>
      <c r="DO81" s="56"/>
      <c r="DP81" s="56"/>
      <c r="DQ81" s="56"/>
      <c r="DR81" s="56"/>
      <c r="DS81" s="56"/>
      <c r="DT81" s="56"/>
      <c r="DU81" s="56"/>
      <c r="DV81" s="56"/>
      <c r="DW81" s="56"/>
      <c r="DX81" s="56"/>
      <c r="DY81" s="56"/>
      <c r="DZ81" s="56"/>
      <c r="EA81" s="56"/>
      <c r="EB81" s="56"/>
      <c r="EC81" s="56"/>
      <c r="ED81" s="56"/>
      <c r="EE81" s="56"/>
      <c r="EF81" s="56"/>
      <c r="EG81" s="56"/>
      <c r="EH81" s="56"/>
      <c r="EI81" s="56"/>
      <c r="EJ81" s="56"/>
      <c r="EK81" s="56"/>
      <c r="EL81" s="56"/>
      <c r="EM81" s="56"/>
      <c r="EN81" s="56"/>
      <c r="EO81" s="56"/>
      <c r="EP81" s="56"/>
      <c r="EQ81" s="56"/>
      <c r="ER81" s="56"/>
      <c r="ES81" s="56"/>
      <c r="ET81" s="56"/>
      <c r="EU81" s="56"/>
      <c r="EV81" s="56"/>
      <c r="EW81" s="56"/>
      <c r="EX81" s="56"/>
      <c r="EY81" s="56"/>
      <c r="EZ81" s="56"/>
      <c r="FA81" s="56"/>
      <c r="FB81" s="56"/>
      <c r="FC81" s="56"/>
      <c r="FD81" s="56"/>
      <c r="FE81" s="56"/>
      <c r="FF81" s="56"/>
      <c r="FG81" s="56"/>
      <c r="FH81" s="56"/>
      <c r="FI81" s="56"/>
      <c r="FJ81" s="56"/>
      <c r="FK81" s="56"/>
      <c r="FL81" s="56"/>
      <c r="FM81" s="56"/>
      <c r="FN81" s="56"/>
      <c r="FO81" s="56"/>
      <c r="FP81" s="56"/>
      <c r="FQ81" s="56"/>
      <c r="FR81" s="56"/>
      <c r="FS81" s="56"/>
      <c r="FT81" s="56"/>
      <c r="FU81" s="56"/>
      <c r="FV81" s="56"/>
      <c r="FW81" s="56"/>
      <c r="FX81" s="56"/>
      <c r="FY81" s="56"/>
      <c r="FZ81" s="56"/>
      <c r="GA81" s="56"/>
      <c r="GB81" s="56"/>
      <c r="GC81" s="56"/>
      <c r="GD81" s="56"/>
      <c r="GE81" s="56"/>
      <c r="GF81" s="56"/>
      <c r="GG81" s="56"/>
      <c r="GH81" s="56"/>
      <c r="GI81" s="56"/>
      <c r="GJ81" s="56"/>
      <c r="GK81" s="56"/>
      <c r="GL81" s="56"/>
      <c r="GM81" s="56"/>
      <c r="GN81" s="56"/>
      <c r="GO81" s="56"/>
      <c r="GP81" s="56"/>
      <c r="GQ81" s="56"/>
      <c r="GR81" s="56"/>
      <c r="GS81" s="56"/>
      <c r="GT81" s="56"/>
      <c r="GU81" s="56"/>
      <c r="GV81" s="56"/>
      <c r="GW81" s="56"/>
      <c r="GX81" s="56"/>
      <c r="GY81" s="56"/>
      <c r="GZ81" s="56"/>
      <c r="HA81" s="56"/>
      <c r="HB81" s="56"/>
      <c r="HC81" s="56"/>
      <c r="HD81" s="56"/>
      <c r="HE81" s="56"/>
      <c r="HF81" s="56"/>
      <c r="HG81" s="56"/>
      <c r="HH81" s="56"/>
      <c r="HI81" s="56"/>
      <c r="HJ81" s="56"/>
      <c r="HK81" s="56"/>
      <c r="HL81" s="56"/>
      <c r="HM81" s="56"/>
      <c r="HN81" s="56"/>
      <c r="HO81" s="56"/>
      <c r="HP81" s="56"/>
      <c r="HQ81" s="56"/>
      <c r="HR81" s="56"/>
      <c r="HS81" s="56"/>
      <c r="HT81" s="56"/>
      <c r="HU81" s="56"/>
      <c r="HV81" s="56"/>
      <c r="HW81" s="56"/>
      <c r="HX81" s="56"/>
      <c r="HY81" s="56"/>
      <c r="HZ81" s="56"/>
      <c r="IA81" s="56"/>
      <c r="IB81" s="56"/>
      <c r="IC81" s="56"/>
      <c r="ID81" s="56"/>
      <c r="IE81" s="56"/>
      <c r="IF81" s="56"/>
      <c r="IG81" s="56"/>
      <c r="IH81" s="56"/>
      <c r="II81" s="56"/>
      <c r="IJ81" s="56"/>
      <c r="IK81" s="56"/>
      <c r="IL81" s="56"/>
      <c r="IM81" s="56"/>
      <c r="IN81" s="56"/>
      <c r="IO81" s="56"/>
      <c r="IP81" s="56"/>
      <c r="IQ81" s="56"/>
      <c r="IR81" s="56"/>
      <c r="IS81" s="56"/>
      <c r="IT81" s="56"/>
      <c r="IU81" s="57"/>
      <c r="IV81" s="56"/>
    </row>
    <row r="82" spans="1:256" s="96" customFormat="1" ht="12.75" customHeight="1">
      <c r="A82" s="108"/>
      <c r="B82" s="79"/>
      <c r="C82" s="107"/>
      <c r="D82" s="104"/>
      <c r="E82" s="81"/>
      <c r="F82" s="82"/>
      <c r="G82" s="84"/>
      <c r="H82" s="85"/>
      <c r="I82" s="84"/>
      <c r="J82" s="85"/>
      <c r="IT82" s="102"/>
    </row>
    <row r="83" spans="1:256" s="96" customFormat="1" ht="12.75" customHeight="1">
      <c r="A83" s="108"/>
      <c r="B83" s="79"/>
      <c r="C83" s="107"/>
      <c r="D83" s="104"/>
      <c r="E83" s="81"/>
      <c r="F83" s="82"/>
      <c r="G83" s="84"/>
      <c r="H83" s="84"/>
      <c r="I83" s="84"/>
      <c r="J83" s="85"/>
      <c r="IT83" s="102"/>
    </row>
    <row r="84" spans="1:256" s="96" customFormat="1">
      <c r="A84" s="89"/>
      <c r="B84" s="90"/>
      <c r="C84" s="91"/>
      <c r="D84" s="92"/>
      <c r="E84" s="93"/>
      <c r="F84" s="83"/>
      <c r="G84" s="93"/>
      <c r="H84" s="94"/>
      <c r="I84" s="95"/>
      <c r="J84" s="94"/>
    </row>
    <row r="85" spans="1:256" s="96" customFormat="1" ht="12.75" customHeight="1">
      <c r="A85" s="108" t="s">
        <v>138</v>
      </c>
      <c r="B85" s="79"/>
      <c r="C85" s="103" t="s">
        <v>161</v>
      </c>
      <c r="D85" s="104" t="s">
        <v>30</v>
      </c>
      <c r="E85" s="81">
        <v>2</v>
      </c>
      <c r="F85" s="53">
        <v>0</v>
      </c>
      <c r="G85" s="53">
        <f>E85*F85</f>
        <v>0</v>
      </c>
      <c r="H85" s="54">
        <f>G85*0.25</f>
        <v>0</v>
      </c>
      <c r="I85" s="55"/>
      <c r="J85" s="54">
        <f>E85*I85</f>
        <v>0</v>
      </c>
      <c r="K85" s="56"/>
      <c r="L85" s="56"/>
      <c r="M85" s="56"/>
      <c r="N85" s="56"/>
      <c r="O85" s="56"/>
      <c r="P85" s="56"/>
      <c r="Q85" s="56"/>
      <c r="R85" s="56"/>
      <c r="S85" s="56"/>
      <c r="T85" s="56"/>
      <c r="U85" s="56"/>
      <c r="V85" s="56"/>
      <c r="W85" s="56"/>
      <c r="X85" s="56"/>
      <c r="Y85" s="56"/>
      <c r="Z85" s="56"/>
      <c r="AA85" s="56"/>
      <c r="AB85" s="56"/>
      <c r="AC85" s="56"/>
      <c r="AD85" s="56"/>
      <c r="AE85" s="56"/>
      <c r="AF85" s="56"/>
      <c r="AG85" s="56"/>
      <c r="AH85" s="56"/>
      <c r="AI85" s="56"/>
      <c r="AJ85" s="56"/>
      <c r="AK85" s="56"/>
      <c r="AL85" s="56"/>
      <c r="AM85" s="56"/>
      <c r="AN85" s="56"/>
      <c r="AO85" s="56"/>
      <c r="AP85" s="56"/>
      <c r="AQ85" s="56"/>
      <c r="AR85" s="56"/>
      <c r="AS85" s="56"/>
      <c r="AT85" s="56"/>
      <c r="AU85" s="56"/>
      <c r="AV85" s="56"/>
      <c r="AW85" s="56"/>
      <c r="AX85" s="56"/>
      <c r="AY85" s="56"/>
      <c r="AZ85" s="56"/>
      <c r="BA85" s="56"/>
      <c r="BB85" s="56"/>
      <c r="BC85" s="56"/>
      <c r="BD85" s="56"/>
      <c r="BE85" s="56"/>
      <c r="BF85" s="56"/>
      <c r="BG85" s="56"/>
      <c r="BH85" s="56"/>
      <c r="BI85" s="56"/>
      <c r="BJ85" s="56"/>
      <c r="BK85" s="56"/>
      <c r="BL85" s="56"/>
      <c r="BM85" s="56"/>
      <c r="BN85" s="56"/>
      <c r="BO85" s="56"/>
      <c r="BP85" s="56"/>
      <c r="BQ85" s="56"/>
      <c r="BR85" s="56"/>
      <c r="BS85" s="56"/>
      <c r="BT85" s="56"/>
      <c r="BU85" s="56"/>
      <c r="BV85" s="56"/>
      <c r="BW85" s="56"/>
      <c r="BX85" s="56"/>
      <c r="BY85" s="56"/>
      <c r="BZ85" s="56"/>
      <c r="CA85" s="56"/>
      <c r="CB85" s="56"/>
      <c r="CC85" s="56"/>
      <c r="CD85" s="56"/>
      <c r="CE85" s="56"/>
      <c r="CF85" s="56"/>
      <c r="CG85" s="56"/>
      <c r="CH85" s="56"/>
      <c r="CI85" s="56"/>
      <c r="CJ85" s="56"/>
      <c r="CK85" s="56"/>
      <c r="CL85" s="56"/>
      <c r="CM85" s="56"/>
      <c r="CN85" s="56"/>
      <c r="CO85" s="56"/>
      <c r="CP85" s="56"/>
      <c r="CQ85" s="56"/>
      <c r="CR85" s="56"/>
      <c r="CS85" s="56"/>
      <c r="CT85" s="56"/>
      <c r="CU85" s="56"/>
      <c r="CV85" s="56"/>
      <c r="CW85" s="56"/>
      <c r="CX85" s="56"/>
      <c r="CY85" s="56"/>
      <c r="CZ85" s="56"/>
      <c r="DA85" s="56"/>
      <c r="DB85" s="56"/>
      <c r="DC85" s="56"/>
      <c r="DD85" s="56"/>
      <c r="DE85" s="56"/>
      <c r="DF85" s="56"/>
      <c r="DG85" s="56"/>
      <c r="DH85" s="56"/>
      <c r="DI85" s="56"/>
      <c r="DJ85" s="56"/>
      <c r="DK85" s="56"/>
      <c r="DL85" s="56"/>
      <c r="DM85" s="56"/>
      <c r="DN85" s="56"/>
      <c r="DO85" s="56"/>
      <c r="DP85" s="56"/>
      <c r="DQ85" s="56"/>
      <c r="DR85" s="56"/>
      <c r="DS85" s="56"/>
      <c r="DT85" s="56"/>
      <c r="DU85" s="56"/>
      <c r="DV85" s="56"/>
      <c r="DW85" s="56"/>
      <c r="DX85" s="56"/>
      <c r="DY85" s="56"/>
      <c r="DZ85" s="56"/>
      <c r="EA85" s="56"/>
      <c r="EB85" s="56"/>
      <c r="EC85" s="56"/>
      <c r="ED85" s="56"/>
      <c r="EE85" s="56"/>
      <c r="EF85" s="56"/>
      <c r="EG85" s="56"/>
      <c r="EH85" s="56"/>
      <c r="EI85" s="56"/>
      <c r="EJ85" s="56"/>
      <c r="EK85" s="56"/>
      <c r="EL85" s="56"/>
      <c r="EM85" s="56"/>
      <c r="EN85" s="56"/>
      <c r="EO85" s="56"/>
      <c r="EP85" s="56"/>
      <c r="EQ85" s="56"/>
      <c r="ER85" s="56"/>
      <c r="ES85" s="56"/>
      <c r="ET85" s="56"/>
      <c r="EU85" s="56"/>
      <c r="EV85" s="56"/>
      <c r="EW85" s="56"/>
      <c r="EX85" s="56"/>
      <c r="EY85" s="56"/>
      <c r="EZ85" s="56"/>
      <c r="FA85" s="56"/>
      <c r="FB85" s="56"/>
      <c r="FC85" s="56"/>
      <c r="FD85" s="56"/>
      <c r="FE85" s="56"/>
      <c r="FF85" s="56"/>
      <c r="FG85" s="56"/>
      <c r="FH85" s="56"/>
      <c r="FI85" s="56"/>
      <c r="FJ85" s="56"/>
      <c r="FK85" s="56"/>
      <c r="FL85" s="56"/>
      <c r="FM85" s="56"/>
      <c r="FN85" s="56"/>
      <c r="FO85" s="56"/>
      <c r="FP85" s="56"/>
      <c r="FQ85" s="56"/>
      <c r="FR85" s="56"/>
      <c r="FS85" s="56"/>
      <c r="FT85" s="56"/>
      <c r="FU85" s="56"/>
      <c r="FV85" s="56"/>
      <c r="FW85" s="56"/>
      <c r="FX85" s="56"/>
      <c r="FY85" s="56"/>
      <c r="FZ85" s="56"/>
      <c r="GA85" s="56"/>
      <c r="GB85" s="56"/>
      <c r="GC85" s="56"/>
      <c r="GD85" s="56"/>
      <c r="GE85" s="56"/>
      <c r="GF85" s="56"/>
      <c r="GG85" s="56"/>
      <c r="GH85" s="56"/>
      <c r="GI85" s="56"/>
      <c r="GJ85" s="56"/>
      <c r="GK85" s="56"/>
      <c r="GL85" s="56"/>
      <c r="GM85" s="56"/>
      <c r="GN85" s="56"/>
      <c r="GO85" s="56"/>
      <c r="GP85" s="56"/>
      <c r="GQ85" s="56"/>
      <c r="GR85" s="56"/>
      <c r="GS85" s="56"/>
      <c r="GT85" s="56"/>
      <c r="GU85" s="56"/>
      <c r="GV85" s="56"/>
      <c r="GW85" s="56"/>
      <c r="GX85" s="56"/>
      <c r="GY85" s="56"/>
      <c r="GZ85" s="56"/>
      <c r="HA85" s="56"/>
      <c r="HB85" s="56"/>
      <c r="HC85" s="56"/>
      <c r="HD85" s="56"/>
      <c r="HE85" s="56"/>
      <c r="HF85" s="56"/>
      <c r="HG85" s="56"/>
      <c r="HH85" s="56"/>
      <c r="HI85" s="56"/>
      <c r="HJ85" s="56"/>
      <c r="HK85" s="56"/>
      <c r="HL85" s="56"/>
      <c r="HM85" s="56"/>
      <c r="HN85" s="56"/>
      <c r="HO85" s="56"/>
      <c r="HP85" s="56"/>
      <c r="HQ85" s="56"/>
      <c r="HR85" s="56"/>
      <c r="HS85" s="56"/>
      <c r="HT85" s="56"/>
      <c r="HU85" s="56"/>
      <c r="HV85" s="56"/>
      <c r="HW85" s="56"/>
      <c r="HX85" s="56"/>
      <c r="HY85" s="56"/>
      <c r="HZ85" s="56"/>
      <c r="IA85" s="56"/>
      <c r="IB85" s="56"/>
      <c r="IC85" s="56"/>
      <c r="ID85" s="56"/>
      <c r="IE85" s="56"/>
      <c r="IF85" s="56"/>
      <c r="IG85" s="56"/>
      <c r="IH85" s="56"/>
      <c r="II85" s="56"/>
      <c r="IJ85" s="56"/>
      <c r="IK85" s="56"/>
      <c r="IL85" s="56"/>
      <c r="IM85" s="56"/>
      <c r="IN85" s="56"/>
      <c r="IO85" s="56"/>
      <c r="IP85" s="56"/>
      <c r="IQ85" s="56"/>
      <c r="IR85" s="56"/>
      <c r="IS85" s="56"/>
      <c r="IT85" s="56"/>
      <c r="IU85" s="57"/>
      <c r="IV85" s="56"/>
    </row>
    <row r="86" spans="1:256" s="96" customFormat="1" ht="12.75" customHeight="1">
      <c r="B86" s="79"/>
      <c r="C86" s="107" t="s">
        <v>112</v>
      </c>
      <c r="D86" s="104"/>
      <c r="E86" s="81"/>
      <c r="F86" s="82"/>
      <c r="G86" s="84"/>
      <c r="H86" s="84"/>
      <c r="I86" s="84"/>
      <c r="J86" s="85"/>
      <c r="IT86" s="102"/>
    </row>
    <row r="87" spans="1:256" s="96" customFormat="1" ht="12.75" customHeight="1">
      <c r="B87" s="79"/>
      <c r="C87" s="107" t="s">
        <v>110</v>
      </c>
      <c r="D87" s="104"/>
      <c r="E87" s="81"/>
      <c r="F87" s="82"/>
      <c r="G87" s="84"/>
      <c r="H87" s="85"/>
      <c r="I87" s="84"/>
      <c r="J87" s="85"/>
      <c r="IT87" s="102"/>
    </row>
    <row r="88" spans="1:256" s="96" customFormat="1">
      <c r="A88" s="89"/>
      <c r="B88" s="90"/>
      <c r="C88" s="91"/>
      <c r="D88" s="92"/>
      <c r="E88" s="93"/>
      <c r="F88" s="83"/>
      <c r="G88" s="93"/>
      <c r="H88" s="94"/>
      <c r="I88" s="95"/>
      <c r="J88" s="94"/>
    </row>
    <row r="89" spans="1:256">
      <c r="C89" s="42" t="s">
        <v>61</v>
      </c>
      <c r="D89" s="43"/>
      <c r="E89" s="44"/>
      <c r="F89" s="44"/>
      <c r="G89" s="44"/>
      <c r="H89" s="45"/>
      <c r="I89" s="46"/>
      <c r="J89" s="45"/>
    </row>
    <row r="90" spans="1:256" s="47" customFormat="1">
      <c r="A90" s="40"/>
      <c r="B90" s="61" t="s">
        <v>21</v>
      </c>
      <c r="C90" s="42" t="s">
        <v>60</v>
      </c>
      <c r="D90" s="60"/>
      <c r="E90" s="44"/>
      <c r="F90" s="44"/>
      <c r="G90" s="44"/>
      <c r="H90" s="45"/>
      <c r="I90" s="46"/>
      <c r="J90" s="45"/>
      <c r="IU90" s="48"/>
    </row>
    <row r="91" spans="1:256" s="47" customFormat="1">
      <c r="A91" s="40"/>
      <c r="B91" s="61" t="s">
        <v>56</v>
      </c>
      <c r="C91" s="42"/>
      <c r="D91" s="60"/>
      <c r="E91" s="44"/>
      <c r="F91" s="44"/>
      <c r="G91" s="44"/>
      <c r="H91" s="45"/>
      <c r="I91" s="46"/>
      <c r="J91" s="45"/>
      <c r="IU91" s="48"/>
    </row>
    <row r="92" spans="1:256" s="47" customFormat="1">
      <c r="A92" s="40"/>
      <c r="B92" s="61"/>
      <c r="C92" s="42" t="s">
        <v>22</v>
      </c>
      <c r="D92" s="60"/>
      <c r="E92" s="44"/>
      <c r="F92" s="44"/>
      <c r="G92" s="44"/>
      <c r="H92" s="45"/>
      <c r="I92" s="46"/>
      <c r="J92" s="45"/>
      <c r="IU92" s="48"/>
    </row>
    <row r="93" spans="1:256" s="47" customFormat="1" ht="11.25" customHeight="1">
      <c r="A93" s="40" t="s">
        <v>140</v>
      </c>
      <c r="B93" s="41"/>
      <c r="C93" s="59" t="s">
        <v>26</v>
      </c>
      <c r="D93" s="60"/>
      <c r="E93" s="44"/>
      <c r="F93" s="44"/>
      <c r="G93" s="44"/>
      <c r="H93" s="45"/>
      <c r="I93" s="46"/>
      <c r="J93" s="45"/>
      <c r="IU93" s="48"/>
    </row>
    <row r="94" spans="1:256" s="47" customFormat="1" ht="12.75" customHeight="1">
      <c r="A94" s="40"/>
      <c r="B94" s="41"/>
      <c r="C94" s="62" t="s">
        <v>119</v>
      </c>
      <c r="D94" s="60" t="s">
        <v>24</v>
      </c>
      <c r="E94" s="44">
        <v>6</v>
      </c>
      <c r="F94" s="44">
        <v>0</v>
      </c>
      <c r="G94" s="44">
        <f>E94*F94</f>
        <v>0</v>
      </c>
      <c r="H94" s="45">
        <f>G94*0.25</f>
        <v>0</v>
      </c>
      <c r="I94" s="46">
        <v>29</v>
      </c>
      <c r="J94" s="45">
        <v>0</v>
      </c>
      <c r="IU94" s="48"/>
    </row>
    <row r="95" spans="1:256" s="47" customFormat="1" ht="11.25" customHeight="1">
      <c r="A95" s="40" t="s">
        <v>141</v>
      </c>
      <c r="B95" s="41"/>
      <c r="C95" s="59" t="s">
        <v>27</v>
      </c>
      <c r="D95" s="60"/>
      <c r="E95" s="44"/>
      <c r="F95" s="44"/>
      <c r="G95" s="44"/>
      <c r="H95" s="45"/>
      <c r="I95" s="46"/>
      <c r="J95" s="45"/>
      <c r="IU95" s="48"/>
    </row>
    <row r="96" spans="1:256" s="47" customFormat="1" ht="11.25" customHeight="1">
      <c r="A96" s="40"/>
      <c r="B96" s="41"/>
      <c r="C96" s="62" t="s">
        <v>163</v>
      </c>
      <c r="D96" s="60" t="s">
        <v>24</v>
      </c>
      <c r="E96" s="44">
        <v>10</v>
      </c>
      <c r="F96" s="44">
        <v>0</v>
      </c>
      <c r="G96" s="44">
        <f>E96*F96</f>
        <v>0</v>
      </c>
      <c r="H96" s="45">
        <f>G96*0.25</f>
        <v>0</v>
      </c>
      <c r="I96" s="46">
        <v>38</v>
      </c>
      <c r="J96" s="45">
        <v>0</v>
      </c>
      <c r="IU96" s="48"/>
    </row>
    <row r="97" spans="1:255" s="47" customFormat="1">
      <c r="A97" s="40"/>
      <c r="B97" s="41"/>
      <c r="C97" s="62"/>
      <c r="D97" s="60"/>
      <c r="E97" s="44"/>
      <c r="F97" s="44"/>
      <c r="G97" s="44"/>
      <c r="H97" s="45"/>
      <c r="I97" s="46"/>
      <c r="J97" s="45"/>
      <c r="IU97" s="48"/>
    </row>
    <row r="98" spans="1:255" s="47" customFormat="1">
      <c r="A98" s="40"/>
      <c r="B98" s="41"/>
      <c r="C98" s="63" t="s">
        <v>28</v>
      </c>
      <c r="D98" s="60"/>
      <c r="E98" s="44"/>
      <c r="F98" s="44"/>
      <c r="G98" s="44"/>
      <c r="H98" s="45"/>
      <c r="I98" s="46"/>
      <c r="J98" s="45"/>
      <c r="IU98" s="48"/>
    </row>
    <row r="99" spans="1:255" s="47" customFormat="1" ht="11.25" customHeight="1">
      <c r="A99" s="40" t="s">
        <v>142</v>
      </c>
      <c r="B99" s="41"/>
      <c r="C99" s="59" t="s">
        <v>162</v>
      </c>
      <c r="D99" s="60"/>
      <c r="E99" s="44"/>
      <c r="F99" s="44"/>
      <c r="G99" s="44"/>
      <c r="H99" s="45"/>
      <c r="I99" s="46"/>
      <c r="J99" s="45"/>
      <c r="IU99" s="48"/>
    </row>
    <row r="100" spans="1:255" s="47" customFormat="1" ht="11.25" customHeight="1">
      <c r="A100" s="40"/>
      <c r="B100" s="41"/>
      <c r="C100" s="62" t="s">
        <v>25</v>
      </c>
      <c r="D100" s="60" t="s">
        <v>24</v>
      </c>
      <c r="E100" s="44">
        <v>9.5</v>
      </c>
      <c r="F100" s="44">
        <v>0</v>
      </c>
      <c r="G100" s="44">
        <f>E100*F100</f>
        <v>0</v>
      </c>
      <c r="H100" s="45">
        <f>G100*0.225</f>
        <v>0</v>
      </c>
      <c r="I100" s="46">
        <v>7</v>
      </c>
      <c r="J100" s="45">
        <v>0</v>
      </c>
      <c r="IU100" s="48"/>
    </row>
    <row r="101" spans="1:255" s="47" customFormat="1" ht="11.25" customHeight="1">
      <c r="A101" s="40" t="s">
        <v>143</v>
      </c>
      <c r="B101" s="41"/>
      <c r="C101" s="59" t="s">
        <v>54</v>
      </c>
      <c r="D101" s="60"/>
      <c r="E101" s="44"/>
      <c r="F101" s="44"/>
      <c r="G101" s="44"/>
      <c r="H101" s="45"/>
      <c r="I101" s="46"/>
      <c r="J101" s="45"/>
      <c r="IU101" s="48"/>
    </row>
    <row r="102" spans="1:255" s="47" customFormat="1" ht="11.25" customHeight="1">
      <c r="A102" s="40"/>
      <c r="B102" s="41"/>
      <c r="C102" s="62" t="s">
        <v>23</v>
      </c>
      <c r="D102" s="60" t="s">
        <v>24</v>
      </c>
      <c r="E102" s="44">
        <v>63</v>
      </c>
      <c r="F102" s="44">
        <v>0</v>
      </c>
      <c r="G102" s="44">
        <f>E102*F102</f>
        <v>0</v>
      </c>
      <c r="H102" s="45">
        <f>G102*0.25</f>
        <v>0</v>
      </c>
      <c r="I102" s="46">
        <v>16</v>
      </c>
      <c r="J102" s="45">
        <v>0</v>
      </c>
      <c r="IU102" s="48"/>
    </row>
    <row r="103" spans="1:255" s="47" customFormat="1" ht="11.25" customHeight="1">
      <c r="A103" s="40" t="s">
        <v>144</v>
      </c>
      <c r="B103" s="41"/>
      <c r="C103" s="59" t="s">
        <v>55</v>
      </c>
      <c r="D103" s="60"/>
      <c r="E103" s="44"/>
      <c r="F103" s="44"/>
      <c r="G103" s="44"/>
      <c r="H103" s="45"/>
      <c r="I103" s="46"/>
      <c r="J103" s="45"/>
      <c r="IU103" s="48"/>
    </row>
    <row r="104" spans="1:255" s="47" customFormat="1" ht="11.25" customHeight="1">
      <c r="A104" s="40"/>
      <c r="B104" s="41"/>
      <c r="C104" s="62" t="s">
        <v>23</v>
      </c>
      <c r="D104" s="60" t="s">
        <v>24</v>
      </c>
      <c r="E104" s="44">
        <v>156</v>
      </c>
      <c r="F104" s="44">
        <v>0</v>
      </c>
      <c r="G104" s="44">
        <f>E104*F104</f>
        <v>0</v>
      </c>
      <c r="H104" s="45">
        <f>G104*0.25</f>
        <v>0</v>
      </c>
      <c r="I104" s="46">
        <v>23</v>
      </c>
      <c r="J104" s="45">
        <v>0</v>
      </c>
      <c r="IU104" s="48"/>
    </row>
    <row r="105" spans="1:255" s="47" customFormat="1" ht="11.25" customHeight="1">
      <c r="A105" s="40"/>
      <c r="B105" s="41"/>
      <c r="C105" s="59" t="s">
        <v>136</v>
      </c>
      <c r="D105" s="60"/>
      <c r="E105" s="44"/>
      <c r="F105" s="44"/>
      <c r="G105" s="44"/>
      <c r="H105" s="45"/>
      <c r="I105" s="46"/>
      <c r="J105" s="45"/>
      <c r="IU105" s="48"/>
    </row>
    <row r="106" spans="1:255" s="47" customFormat="1" ht="11.25" customHeight="1">
      <c r="A106" s="40"/>
      <c r="B106" s="41"/>
      <c r="C106" s="62" t="s">
        <v>136</v>
      </c>
      <c r="D106" s="60" t="s">
        <v>136</v>
      </c>
      <c r="E106" s="44">
        <v>0</v>
      </c>
      <c r="F106" s="44">
        <v>0</v>
      </c>
      <c r="G106" s="44">
        <f>E106*F106</f>
        <v>0</v>
      </c>
      <c r="H106" s="45">
        <f>G106*0.2</f>
        <v>0</v>
      </c>
      <c r="I106" s="46">
        <v>0</v>
      </c>
      <c r="J106" s="45">
        <f>E106*I106</f>
        <v>0</v>
      </c>
      <c r="IU106" s="48"/>
    </row>
    <row r="107" spans="1:255" s="47" customFormat="1" ht="11.25" customHeight="1">
      <c r="A107" s="40"/>
      <c r="B107" s="41"/>
      <c r="C107" s="64"/>
      <c r="D107" s="60"/>
      <c r="E107" s="44"/>
      <c r="F107" s="44"/>
      <c r="G107" s="44"/>
      <c r="H107" s="45"/>
      <c r="I107" s="46"/>
      <c r="J107" s="45"/>
      <c r="IU107" s="48"/>
    </row>
    <row r="108" spans="1:255" s="47" customFormat="1" ht="11.25" customHeight="1">
      <c r="A108" s="40" t="s">
        <v>145</v>
      </c>
      <c r="B108" s="41"/>
      <c r="C108" s="64" t="s">
        <v>29</v>
      </c>
      <c r="D108" s="60" t="s">
        <v>30</v>
      </c>
      <c r="E108" s="44">
        <v>3</v>
      </c>
      <c r="F108" s="44">
        <v>0</v>
      </c>
      <c r="G108" s="44"/>
      <c r="H108" s="54">
        <f t="shared" ref="H108:H113" si="0">E108*F108</f>
        <v>0</v>
      </c>
      <c r="I108" s="46"/>
      <c r="J108" s="45"/>
      <c r="IU108" s="48"/>
    </row>
    <row r="109" spans="1:255" s="47" customFormat="1" ht="11.25" customHeight="1">
      <c r="A109" s="40"/>
      <c r="B109" s="41"/>
      <c r="C109" s="64"/>
      <c r="D109" s="60"/>
      <c r="E109" s="44"/>
      <c r="F109" s="44"/>
      <c r="G109" s="44"/>
      <c r="H109" s="54"/>
      <c r="I109" s="46"/>
      <c r="J109" s="45"/>
      <c r="IU109" s="48"/>
    </row>
    <row r="110" spans="1:255" s="47" customFormat="1" ht="11.25" customHeight="1">
      <c r="A110" s="40" t="s">
        <v>146</v>
      </c>
      <c r="B110" s="41"/>
      <c r="C110" s="64" t="s">
        <v>31</v>
      </c>
      <c r="D110" s="60" t="s">
        <v>30</v>
      </c>
      <c r="E110" s="44">
        <v>22</v>
      </c>
      <c r="F110" s="44">
        <v>0</v>
      </c>
      <c r="G110" s="44"/>
      <c r="H110" s="54">
        <f t="shared" si="0"/>
        <v>0</v>
      </c>
      <c r="I110" s="46"/>
      <c r="J110" s="45"/>
      <c r="IU110" s="48"/>
    </row>
    <row r="111" spans="1:255" s="56" customFormat="1">
      <c r="A111" s="49"/>
      <c r="B111" s="50"/>
      <c r="C111" s="73"/>
      <c r="D111" s="52"/>
      <c r="E111" s="53"/>
      <c r="F111" s="53"/>
      <c r="G111" s="53"/>
      <c r="H111" s="54"/>
      <c r="I111" s="55"/>
      <c r="J111" s="54"/>
      <c r="IU111" s="57"/>
    </row>
    <row r="112" spans="1:255" s="47" customFormat="1">
      <c r="A112" s="40"/>
      <c r="B112" s="41"/>
      <c r="C112" s="73"/>
      <c r="D112" s="60"/>
      <c r="E112" s="44"/>
      <c r="F112" s="44"/>
      <c r="G112" s="44"/>
      <c r="H112" s="54"/>
      <c r="I112" s="46"/>
      <c r="J112" s="45"/>
      <c r="IU112" s="48"/>
    </row>
    <row r="113" spans="1:255" s="86" customFormat="1">
      <c r="A113" s="78" t="s">
        <v>147</v>
      </c>
      <c r="B113" s="79"/>
      <c r="C113" s="80" t="s">
        <v>164</v>
      </c>
      <c r="D113" s="79" t="s">
        <v>63</v>
      </c>
      <c r="E113" s="81">
        <v>1</v>
      </c>
      <c r="F113" s="82">
        <v>0</v>
      </c>
      <c r="G113" s="83"/>
      <c r="H113" s="54">
        <f t="shared" si="0"/>
        <v>0</v>
      </c>
      <c r="I113" s="84"/>
      <c r="J113" s="85"/>
      <c r="IT113" s="87"/>
    </row>
    <row r="114" spans="1:255" s="47" customFormat="1">
      <c r="A114" s="40"/>
      <c r="B114" s="41"/>
      <c r="C114" s="73"/>
      <c r="D114" s="60"/>
      <c r="E114" s="44"/>
      <c r="F114" s="44"/>
      <c r="G114" s="44"/>
      <c r="H114" s="45"/>
      <c r="I114" s="46"/>
      <c r="J114" s="45"/>
      <c r="IU114" s="48"/>
    </row>
    <row r="115" spans="1:255" s="56" customFormat="1">
      <c r="A115" s="49"/>
      <c r="B115" s="50"/>
      <c r="C115" s="51"/>
      <c r="D115" s="52"/>
      <c r="E115" s="53"/>
      <c r="F115" s="53"/>
      <c r="G115" s="53"/>
      <c r="H115" s="54"/>
      <c r="I115" s="55"/>
      <c r="J115" s="54"/>
      <c r="IU115" s="57"/>
    </row>
    <row r="116" spans="1:255" s="47" customFormat="1">
      <c r="A116" s="40"/>
      <c r="B116" s="41"/>
      <c r="C116" s="58" t="s">
        <v>120</v>
      </c>
      <c r="D116" s="52"/>
      <c r="E116" s="53"/>
      <c r="F116" s="53"/>
      <c r="G116" s="53"/>
      <c r="H116" s="54"/>
      <c r="I116" s="55"/>
      <c r="J116" s="54"/>
      <c r="IU116" s="48"/>
    </row>
    <row r="117" spans="1:255" s="86" customFormat="1">
      <c r="A117" s="109"/>
      <c r="B117" s="110"/>
      <c r="C117" s="91" t="s">
        <v>121</v>
      </c>
      <c r="D117" s="92"/>
      <c r="E117" s="93"/>
      <c r="F117" s="93"/>
      <c r="G117" s="93"/>
      <c r="H117" s="94"/>
      <c r="I117" s="95"/>
      <c r="J117" s="94"/>
      <c r="IU117" s="87"/>
    </row>
    <row r="118" spans="1:255" s="86" customFormat="1">
      <c r="A118" s="109"/>
      <c r="B118" s="110"/>
      <c r="C118" s="91" t="s">
        <v>113</v>
      </c>
      <c r="D118" s="92"/>
      <c r="E118" s="93"/>
      <c r="F118" s="93"/>
      <c r="G118" s="93"/>
      <c r="H118" s="94"/>
      <c r="I118" s="95"/>
      <c r="J118" s="94"/>
      <c r="IU118" s="87"/>
    </row>
    <row r="119" spans="1:255" s="86" customFormat="1">
      <c r="A119" s="109"/>
      <c r="B119" s="110"/>
      <c r="C119" s="91" t="s">
        <v>122</v>
      </c>
      <c r="D119" s="92"/>
      <c r="E119" s="93"/>
      <c r="F119" s="93"/>
      <c r="G119" s="93"/>
      <c r="H119" s="94"/>
      <c r="I119" s="95"/>
      <c r="J119" s="94"/>
      <c r="IU119" s="87"/>
    </row>
    <row r="120" spans="1:255" s="86" customFormat="1">
      <c r="A120" s="109"/>
      <c r="B120" s="110"/>
      <c r="C120" s="91" t="s">
        <v>123</v>
      </c>
      <c r="D120" s="92"/>
      <c r="E120" s="93"/>
      <c r="F120" s="93"/>
      <c r="G120" s="93"/>
      <c r="H120" s="94"/>
      <c r="I120" s="95"/>
      <c r="J120" s="94"/>
      <c r="IU120" s="87"/>
    </row>
    <row r="121" spans="1:255" s="86" customFormat="1">
      <c r="A121" s="109"/>
      <c r="B121" s="110"/>
      <c r="C121" s="97"/>
      <c r="D121" s="92"/>
      <c r="E121" s="93"/>
      <c r="F121" s="93"/>
      <c r="G121" s="93"/>
      <c r="H121" s="94"/>
      <c r="I121" s="95"/>
      <c r="J121" s="94"/>
      <c r="IU121" s="87"/>
    </row>
    <row r="122" spans="1:255" s="47" customFormat="1">
      <c r="A122" s="40" t="s">
        <v>148</v>
      </c>
      <c r="B122" s="41"/>
      <c r="C122" s="51" t="s">
        <v>16</v>
      </c>
      <c r="D122" s="52" t="s">
        <v>17</v>
      </c>
      <c r="E122" s="53">
        <v>150</v>
      </c>
      <c r="F122" s="53">
        <v>0</v>
      </c>
      <c r="G122" s="53">
        <f>E122*F122</f>
        <v>0</v>
      </c>
      <c r="H122" s="54"/>
      <c r="I122" s="55"/>
      <c r="J122" s="54">
        <v>0</v>
      </c>
      <c r="IU122" s="48"/>
    </row>
    <row r="123" spans="1:255" s="47" customFormat="1">
      <c r="A123" s="40" t="s">
        <v>149</v>
      </c>
      <c r="B123" s="41"/>
      <c r="C123" s="51" t="s">
        <v>18</v>
      </c>
      <c r="D123" s="52" t="s">
        <v>17</v>
      </c>
      <c r="E123" s="53">
        <v>75</v>
      </c>
      <c r="F123" s="53">
        <v>0</v>
      </c>
      <c r="G123" s="53">
        <f>E123*F123</f>
        <v>0</v>
      </c>
      <c r="H123" s="54"/>
      <c r="I123" s="55"/>
      <c r="J123" s="54">
        <v>0</v>
      </c>
      <c r="IU123" s="48"/>
    </row>
    <row r="124" spans="1:255" s="47" customFormat="1">
      <c r="A124" s="40" t="s">
        <v>150</v>
      </c>
      <c r="B124" s="41"/>
      <c r="C124" s="51" t="s">
        <v>19</v>
      </c>
      <c r="D124" s="52" t="s">
        <v>17</v>
      </c>
      <c r="E124" s="53">
        <v>650</v>
      </c>
      <c r="F124" s="53">
        <v>0</v>
      </c>
      <c r="G124" s="53">
        <f>E124*F124</f>
        <v>0</v>
      </c>
      <c r="H124" s="54"/>
      <c r="I124" s="55"/>
      <c r="J124" s="54">
        <v>0</v>
      </c>
      <c r="IU124" s="48"/>
    </row>
    <row r="125" spans="1:255" s="47" customFormat="1">
      <c r="A125" s="40" t="s">
        <v>151</v>
      </c>
      <c r="B125" s="41"/>
      <c r="C125" s="51" t="s">
        <v>20</v>
      </c>
      <c r="D125" s="52" t="s">
        <v>17</v>
      </c>
      <c r="E125" s="53">
        <v>650</v>
      </c>
      <c r="F125" s="53">
        <v>0</v>
      </c>
      <c r="G125" s="53"/>
      <c r="H125" s="54">
        <f>E125*F125</f>
        <v>0</v>
      </c>
      <c r="I125" s="55"/>
      <c r="J125" s="54"/>
      <c r="IU125" s="48"/>
    </row>
    <row r="126" spans="1:255" s="47" customFormat="1" ht="25.5">
      <c r="A126" s="40" t="s">
        <v>152</v>
      </c>
      <c r="B126" s="41"/>
      <c r="C126" s="114" t="s">
        <v>125</v>
      </c>
      <c r="D126" s="52"/>
      <c r="E126" s="53"/>
      <c r="F126" s="53"/>
      <c r="G126" s="53"/>
      <c r="H126" s="54"/>
      <c r="I126" s="55"/>
      <c r="J126" s="54"/>
      <c r="IU126" s="48"/>
    </row>
    <row r="127" spans="1:255" s="47" customFormat="1">
      <c r="A127" s="40"/>
      <c r="B127" s="41"/>
      <c r="C127" s="114"/>
      <c r="D127" s="52"/>
      <c r="E127" s="53"/>
      <c r="F127" s="53"/>
      <c r="G127" s="53"/>
      <c r="H127" s="54"/>
      <c r="I127" s="55"/>
      <c r="J127" s="54"/>
      <c r="IU127" s="48"/>
    </row>
    <row r="128" spans="1:255" s="86" customFormat="1">
      <c r="A128" s="109"/>
      <c r="B128" s="110"/>
      <c r="C128" s="91" t="s">
        <v>114</v>
      </c>
      <c r="D128" s="92"/>
      <c r="E128" s="93"/>
      <c r="F128" s="93"/>
      <c r="G128" s="93"/>
      <c r="H128" s="94"/>
      <c r="I128" s="95"/>
      <c r="J128" s="94"/>
      <c r="IU128" s="87"/>
    </row>
    <row r="129" spans="1:256" s="86" customFormat="1">
      <c r="A129" s="109"/>
      <c r="B129" s="110"/>
      <c r="C129" s="91" t="s">
        <v>124</v>
      </c>
      <c r="D129" s="92"/>
      <c r="E129" s="93"/>
      <c r="F129" s="83"/>
      <c r="G129" s="93"/>
      <c r="H129" s="94"/>
      <c r="I129" s="95"/>
      <c r="J129" s="94"/>
      <c r="IU129" s="87"/>
    </row>
    <row r="130" spans="1:256" s="86" customFormat="1">
      <c r="A130" s="109" t="s">
        <v>153</v>
      </c>
      <c r="B130" s="110"/>
      <c r="C130" s="91" t="s">
        <v>165</v>
      </c>
      <c r="D130" s="92" t="s">
        <v>30</v>
      </c>
      <c r="E130" s="93">
        <v>1</v>
      </c>
      <c r="F130" s="83">
        <v>0</v>
      </c>
      <c r="G130" s="93"/>
      <c r="H130" s="54">
        <f>E130*F130</f>
        <v>0</v>
      </c>
      <c r="I130" s="95"/>
      <c r="J130" s="94"/>
      <c r="IU130" s="87"/>
    </row>
    <row r="131" spans="1:256" s="86" customFormat="1">
      <c r="A131" s="109" t="s">
        <v>154</v>
      </c>
      <c r="B131" s="110"/>
      <c r="C131" s="91" t="s">
        <v>136</v>
      </c>
      <c r="D131" s="92" t="s">
        <v>136</v>
      </c>
      <c r="E131" s="93">
        <v>0</v>
      </c>
      <c r="F131" s="83">
        <v>0</v>
      </c>
      <c r="G131" s="93"/>
      <c r="H131" s="54">
        <f>E131*F131</f>
        <v>0</v>
      </c>
      <c r="I131" s="95"/>
      <c r="J131" s="94"/>
      <c r="IU131" s="87"/>
    </row>
    <row r="132" spans="1:256" s="86" customFormat="1">
      <c r="A132" s="109"/>
      <c r="B132" s="110"/>
      <c r="C132" s="91"/>
      <c r="D132" s="92"/>
      <c r="E132" s="93"/>
      <c r="F132" s="93"/>
      <c r="G132" s="93"/>
      <c r="H132" s="94"/>
      <c r="I132" s="95"/>
      <c r="J132" s="94"/>
      <c r="IU132" s="87"/>
    </row>
    <row r="133" spans="1:256" s="86" customFormat="1">
      <c r="A133" s="109"/>
      <c r="B133" s="110"/>
      <c r="C133" s="91"/>
      <c r="D133" s="92"/>
      <c r="E133" s="93"/>
      <c r="F133" s="93"/>
      <c r="G133" s="93"/>
      <c r="H133" s="94"/>
      <c r="I133" s="95"/>
      <c r="J133" s="94"/>
      <c r="IU133" s="87"/>
    </row>
    <row r="134" spans="1:256" s="122" customFormat="1" ht="11.25" customHeight="1" thickBot="1">
      <c r="A134" s="115"/>
      <c r="B134" s="116"/>
      <c r="C134" s="117"/>
      <c r="D134" s="118"/>
      <c r="E134" s="119"/>
      <c r="F134" s="119"/>
      <c r="G134" s="119"/>
      <c r="H134" s="120"/>
      <c r="I134" s="121"/>
      <c r="J134" s="120"/>
      <c r="IU134" s="123"/>
    </row>
    <row r="135" spans="1:256" s="132" customFormat="1" ht="11.25" customHeight="1" thickBot="1">
      <c r="A135" s="124"/>
      <c r="B135" s="125"/>
      <c r="C135" s="126" t="s">
        <v>32</v>
      </c>
      <c r="D135" s="127"/>
      <c r="E135" s="128"/>
      <c r="F135" s="128"/>
      <c r="G135" s="129">
        <f>SUM(G10:G134)</f>
        <v>0</v>
      </c>
      <c r="H135" s="129">
        <f>SUM(H10:H134)</f>
        <v>0</v>
      </c>
      <c r="I135" s="130" t="s">
        <v>33</v>
      </c>
      <c r="J135" s="131">
        <f>SUM(J94:J134)</f>
        <v>0</v>
      </c>
      <c r="IU135" s="133"/>
    </row>
    <row r="136" spans="1:256" s="86" customFormat="1" ht="11.25" customHeight="1" thickTop="1" thickBot="1">
      <c r="A136" s="109"/>
      <c r="B136" s="110"/>
      <c r="C136" s="134"/>
      <c r="D136" s="135"/>
      <c r="E136" s="74"/>
      <c r="F136" s="74"/>
      <c r="G136" s="130"/>
      <c r="H136" s="131"/>
      <c r="I136" s="136" t="s">
        <v>34</v>
      </c>
      <c r="J136" s="137">
        <v>3000</v>
      </c>
      <c r="IU136" s="87"/>
    </row>
    <row r="137" spans="1:256" s="86" customFormat="1" ht="11.25" customHeight="1" thickTop="1">
      <c r="A137" s="109"/>
      <c r="B137" s="110"/>
      <c r="C137" s="138"/>
      <c r="D137" s="135"/>
      <c r="E137" s="74"/>
      <c r="F137" s="74"/>
      <c r="G137" s="74"/>
      <c r="H137" s="112"/>
      <c r="I137" s="113"/>
      <c r="J137" s="112"/>
      <c r="IU137" s="87"/>
    </row>
    <row r="138" spans="1:256" s="86" customFormat="1" ht="11.25" customHeight="1">
      <c r="A138" s="109"/>
      <c r="B138" s="110"/>
      <c r="C138" s="138"/>
      <c r="D138" s="135"/>
      <c r="E138" s="74"/>
      <c r="F138" s="74"/>
      <c r="G138" s="74"/>
      <c r="H138" s="112"/>
      <c r="I138" s="113"/>
      <c r="J138" s="112"/>
      <c r="IU138" s="87"/>
    </row>
    <row r="139" spans="1:256" s="86" customFormat="1">
      <c r="A139" s="109"/>
      <c r="B139" s="110"/>
      <c r="C139" s="101"/>
      <c r="D139" s="135"/>
      <c r="E139" s="74"/>
      <c r="F139" s="93"/>
      <c r="G139" s="130"/>
      <c r="H139" s="112"/>
      <c r="I139" s="113"/>
      <c r="J139" s="112"/>
      <c r="IU139" s="87"/>
    </row>
    <row r="140" spans="1:256" s="86" customFormat="1">
      <c r="A140" s="109"/>
      <c r="B140" s="110"/>
      <c r="C140" s="99" t="s">
        <v>133</v>
      </c>
      <c r="D140" s="135"/>
      <c r="E140" s="74"/>
      <c r="F140" s="74"/>
      <c r="G140" s="74"/>
      <c r="H140" s="112"/>
      <c r="I140" s="113"/>
      <c r="J140" s="112"/>
      <c r="IV140" s="87"/>
    </row>
    <row r="141" spans="1:256" s="86" customFormat="1">
      <c r="A141" s="109" t="s">
        <v>155</v>
      </c>
      <c r="B141" s="110" t="s">
        <v>35</v>
      </c>
      <c r="C141" s="101" t="s">
        <v>134</v>
      </c>
      <c r="D141" s="135" t="s">
        <v>63</v>
      </c>
      <c r="E141" s="74">
        <v>1</v>
      </c>
      <c r="F141" s="44"/>
      <c r="G141" s="65">
        <v>0</v>
      </c>
      <c r="H141" s="112">
        <f>G141*0.15</f>
        <v>0</v>
      </c>
      <c r="I141" s="113"/>
      <c r="J141" s="112"/>
      <c r="IV141" s="87"/>
    </row>
    <row r="142" spans="1:256" s="86" customFormat="1">
      <c r="A142" s="109"/>
      <c r="B142" s="110"/>
      <c r="C142" s="101" t="s">
        <v>137</v>
      </c>
      <c r="D142" s="135"/>
      <c r="E142" s="74"/>
      <c r="F142" s="93"/>
      <c r="G142" s="130"/>
      <c r="H142" s="112"/>
      <c r="I142" s="113"/>
      <c r="J142" s="112"/>
      <c r="IU142" s="87"/>
    </row>
    <row r="143" spans="1:256" s="86" customFormat="1">
      <c r="A143" s="109"/>
      <c r="B143" s="110"/>
      <c r="C143" s="101" t="s">
        <v>136</v>
      </c>
      <c r="D143" s="135"/>
      <c r="E143" s="74"/>
      <c r="F143" s="93"/>
      <c r="G143" s="130"/>
      <c r="H143" s="112"/>
      <c r="I143" s="113"/>
      <c r="J143" s="112"/>
      <c r="IU143" s="87"/>
    </row>
    <row r="144" spans="1:256" s="86" customFormat="1">
      <c r="A144" s="109"/>
      <c r="B144" s="110"/>
      <c r="C144" s="101"/>
      <c r="D144" s="135"/>
      <c r="E144" s="74"/>
      <c r="F144" s="93"/>
      <c r="G144" s="130"/>
      <c r="H144" s="112"/>
      <c r="I144" s="113"/>
      <c r="J144" s="112"/>
      <c r="IU144" s="87"/>
    </row>
    <row r="145" spans="1:255" s="47" customFormat="1">
      <c r="A145" s="40"/>
      <c r="B145" s="41"/>
      <c r="C145" s="42" t="s">
        <v>36</v>
      </c>
      <c r="D145" s="60"/>
      <c r="E145" s="44"/>
      <c r="F145" s="44"/>
      <c r="G145" s="44"/>
      <c r="H145" s="45"/>
      <c r="I145" s="46"/>
      <c r="J145" s="45"/>
      <c r="IU145" s="48"/>
    </row>
    <row r="146" spans="1:255" s="47" customFormat="1">
      <c r="A146" s="40"/>
      <c r="B146" s="41"/>
      <c r="C146" s="42"/>
      <c r="D146" s="60"/>
      <c r="E146" s="44"/>
      <c r="F146" s="44"/>
      <c r="G146" s="44"/>
      <c r="H146" s="45"/>
      <c r="I146" s="46"/>
      <c r="J146" s="45"/>
      <c r="IU146" s="48"/>
    </row>
    <row r="147" spans="1:255" s="47" customFormat="1" ht="15.75">
      <c r="A147" s="40" t="s">
        <v>156</v>
      </c>
      <c r="B147" s="41"/>
      <c r="C147" s="59" t="s">
        <v>177</v>
      </c>
      <c r="D147" s="60" t="s">
        <v>53</v>
      </c>
      <c r="E147" s="44">
        <v>12</v>
      </c>
      <c r="F147" s="44">
        <v>0</v>
      </c>
      <c r="G147" s="44">
        <f>E147*F147</f>
        <v>0</v>
      </c>
      <c r="H147" s="45"/>
      <c r="I147" s="46"/>
      <c r="J147" s="45"/>
      <c r="IU147" s="48"/>
    </row>
    <row r="148" spans="1:255" s="47" customFormat="1">
      <c r="A148" s="40"/>
      <c r="B148" s="41"/>
      <c r="C148" s="58"/>
      <c r="D148" s="60"/>
      <c r="E148" s="44"/>
      <c r="F148" s="44"/>
      <c r="G148" s="44"/>
      <c r="H148" s="45"/>
      <c r="I148" s="46"/>
      <c r="J148" s="45"/>
      <c r="IU148" s="48"/>
    </row>
    <row r="149" spans="1:255" s="47" customFormat="1">
      <c r="A149" s="40" t="s">
        <v>157</v>
      </c>
      <c r="B149" s="41"/>
      <c r="C149" s="59" t="s">
        <v>136</v>
      </c>
      <c r="D149" s="60" t="s">
        <v>136</v>
      </c>
      <c r="E149" s="44">
        <v>0</v>
      </c>
      <c r="F149" s="44">
        <v>0</v>
      </c>
      <c r="G149" s="44">
        <f>E149*F149</f>
        <v>0</v>
      </c>
      <c r="H149" s="45"/>
      <c r="I149" s="46"/>
      <c r="J149" s="45"/>
      <c r="IU149" s="48"/>
    </row>
    <row r="150" spans="1:255" s="47" customFormat="1">
      <c r="A150" s="40"/>
      <c r="B150" s="41"/>
      <c r="C150" s="59" t="s">
        <v>136</v>
      </c>
      <c r="D150" s="60"/>
      <c r="E150" s="44"/>
      <c r="F150" s="44"/>
      <c r="G150" s="44"/>
      <c r="H150" s="45"/>
      <c r="I150" s="46"/>
      <c r="J150" s="45"/>
      <c r="IU150" s="48"/>
    </row>
    <row r="151" spans="1:255" s="47" customFormat="1">
      <c r="A151" s="40"/>
      <c r="B151" s="41"/>
      <c r="C151" s="59"/>
      <c r="D151" s="60"/>
      <c r="E151" s="44"/>
      <c r="F151" s="44"/>
      <c r="G151" s="44"/>
      <c r="H151" s="45"/>
      <c r="I151" s="46"/>
      <c r="J151" s="45"/>
      <c r="IU151" s="48"/>
    </row>
    <row r="152" spans="1:255" s="47" customFormat="1">
      <c r="A152" s="40"/>
      <c r="B152" s="41"/>
      <c r="C152" s="59"/>
      <c r="D152" s="60"/>
      <c r="E152" s="44"/>
      <c r="F152" s="44"/>
      <c r="G152" s="44"/>
      <c r="H152" s="45"/>
      <c r="I152" s="46"/>
      <c r="J152" s="45"/>
      <c r="IU152" s="48"/>
    </row>
    <row r="153" spans="1:255" s="47" customFormat="1">
      <c r="A153" s="40" t="s">
        <v>158</v>
      </c>
      <c r="B153" s="41"/>
      <c r="C153" s="59" t="s">
        <v>37</v>
      </c>
      <c r="D153" s="60"/>
      <c r="E153" s="44"/>
      <c r="F153" s="44"/>
      <c r="G153" s="65">
        <f>SUM(G147:G151)</f>
        <v>0</v>
      </c>
      <c r="H153" s="45"/>
      <c r="I153" s="46"/>
      <c r="J153" s="45"/>
      <c r="IU153" s="48"/>
    </row>
    <row r="154" spans="1:255" s="86" customFormat="1">
      <c r="A154" s="109"/>
      <c r="B154" s="110"/>
      <c r="C154" s="101"/>
      <c r="D154" s="135"/>
      <c r="E154" s="74"/>
      <c r="F154" s="74"/>
      <c r="G154" s="74"/>
      <c r="H154" s="112"/>
      <c r="I154" s="113"/>
      <c r="J154" s="112"/>
      <c r="IU154" s="87"/>
    </row>
    <row r="155" spans="1:255" s="86" customFormat="1">
      <c r="A155" s="109"/>
      <c r="B155" s="110"/>
      <c r="C155" s="101"/>
      <c r="D155" s="135"/>
      <c r="E155" s="74"/>
      <c r="F155" s="74"/>
      <c r="G155" s="74"/>
      <c r="H155" s="112"/>
      <c r="I155" s="113"/>
      <c r="J155" s="112"/>
      <c r="IU155" s="87"/>
    </row>
    <row r="156" spans="1:255" s="86" customFormat="1">
      <c r="A156" s="109" t="s">
        <v>159</v>
      </c>
      <c r="B156" s="110"/>
      <c r="C156" s="99" t="s">
        <v>115</v>
      </c>
      <c r="D156" s="135"/>
      <c r="E156" s="74"/>
      <c r="F156" s="74"/>
      <c r="G156" s="74"/>
      <c r="H156" s="112"/>
      <c r="I156" s="113"/>
      <c r="J156" s="112"/>
      <c r="IU156" s="87"/>
    </row>
    <row r="157" spans="1:255" s="86" customFormat="1">
      <c r="A157" s="109"/>
      <c r="B157" s="110"/>
      <c r="C157" s="91" t="s">
        <v>116</v>
      </c>
      <c r="D157" s="135"/>
      <c r="E157" s="74"/>
      <c r="F157" s="74"/>
      <c r="G157" s="74"/>
      <c r="H157" s="112"/>
      <c r="I157" s="113"/>
      <c r="J157" s="112"/>
      <c r="IU157" s="87"/>
    </row>
    <row r="158" spans="1:255" s="86" customFormat="1">
      <c r="A158" s="109"/>
      <c r="B158" s="110"/>
      <c r="C158" s="101" t="s">
        <v>57</v>
      </c>
      <c r="D158" s="135" t="s">
        <v>38</v>
      </c>
      <c r="E158" s="74">
        <v>20</v>
      </c>
      <c r="F158" s="74">
        <v>0</v>
      </c>
      <c r="G158" s="74"/>
      <c r="H158" s="66">
        <f>E158*F158</f>
        <v>0</v>
      </c>
      <c r="I158" s="113"/>
      <c r="J158" s="112"/>
      <c r="IU158" s="87"/>
    </row>
    <row r="159" spans="1:255" s="86" customFormat="1">
      <c r="A159" s="109"/>
      <c r="B159" s="110"/>
      <c r="C159" s="101"/>
      <c r="D159" s="135"/>
      <c r="E159" s="74"/>
      <c r="F159" s="74"/>
      <c r="G159" s="74"/>
      <c r="H159" s="112"/>
      <c r="I159" s="113"/>
      <c r="J159" s="112"/>
      <c r="IU159" s="87"/>
    </row>
    <row r="160" spans="1:255" s="86" customFormat="1">
      <c r="A160" s="109"/>
      <c r="B160" s="139"/>
      <c r="C160" s="140"/>
      <c r="D160" s="135"/>
      <c r="E160" s="74"/>
      <c r="F160" s="74"/>
      <c r="G160" s="74"/>
      <c r="H160" s="112"/>
      <c r="I160" s="113"/>
      <c r="J160" s="112"/>
      <c r="IU160" s="87"/>
    </row>
    <row r="161" spans="1:255" s="145" customFormat="1" ht="10.9" customHeight="1">
      <c r="A161" s="141"/>
      <c r="B161" s="90"/>
      <c r="C161" s="97"/>
      <c r="D161" s="111"/>
      <c r="E161" s="142"/>
      <c r="F161" s="84"/>
      <c r="G161" s="142"/>
      <c r="H161" s="142"/>
      <c r="I161" s="143"/>
      <c r="J161" s="144"/>
    </row>
    <row r="162" spans="1:255" s="56" customFormat="1">
      <c r="A162" s="49"/>
      <c r="B162" s="50"/>
      <c r="C162" s="51"/>
      <c r="D162" s="52"/>
      <c r="E162" s="53"/>
      <c r="F162" s="53"/>
      <c r="G162" s="53"/>
      <c r="H162" s="54"/>
      <c r="I162" s="55"/>
      <c r="J162" s="54"/>
      <c r="IU162" s="57"/>
    </row>
    <row r="163" spans="1:255" s="47" customFormat="1" ht="11.25" customHeight="1">
      <c r="A163" s="40"/>
      <c r="B163" s="41"/>
      <c r="C163" s="62"/>
      <c r="D163" s="60"/>
      <c r="E163" s="44"/>
      <c r="F163" s="44"/>
      <c r="G163" s="44"/>
      <c r="H163" s="45"/>
      <c r="I163" s="46"/>
      <c r="J163" s="45"/>
      <c r="IU163" s="48"/>
    </row>
    <row r="164" spans="1:255" s="47" customFormat="1" ht="11.25" customHeight="1">
      <c r="A164" s="40"/>
      <c r="B164" s="41"/>
      <c r="C164" s="62"/>
      <c r="D164" s="60"/>
      <c r="E164" s="44"/>
      <c r="F164" s="44"/>
      <c r="G164" s="44"/>
      <c r="H164" s="45"/>
      <c r="I164" s="46"/>
      <c r="J164" s="45"/>
      <c r="IU164" s="48"/>
    </row>
    <row r="165" spans="1:255" s="47" customFormat="1">
      <c r="A165" s="40"/>
      <c r="B165" s="67"/>
      <c r="C165" s="68"/>
      <c r="D165" s="60"/>
      <c r="E165" s="44"/>
      <c r="F165" s="44"/>
      <c r="G165" s="44"/>
      <c r="H165" s="45"/>
      <c r="I165" s="46"/>
      <c r="J165" s="45"/>
      <c r="IU165" s="48"/>
    </row>
    <row r="166" spans="1:255" s="47" customFormat="1">
      <c r="A166" s="40"/>
      <c r="B166" s="67"/>
      <c r="C166" s="68"/>
      <c r="D166" s="60"/>
      <c r="E166" s="44"/>
      <c r="F166" s="44"/>
      <c r="G166" s="44"/>
      <c r="H166" s="45"/>
      <c r="I166" s="46"/>
      <c r="J166" s="45"/>
      <c r="IU166" s="48"/>
    </row>
    <row r="167" spans="1:255" s="47" customFormat="1">
      <c r="A167" s="40"/>
      <c r="B167" s="67"/>
      <c r="C167" s="68"/>
      <c r="D167" s="60"/>
      <c r="E167" s="44"/>
      <c r="F167" s="44"/>
      <c r="G167" s="44"/>
      <c r="H167" s="45"/>
      <c r="I167" s="46"/>
      <c r="J167" s="45"/>
      <c r="IU167" s="48"/>
    </row>
    <row r="168" spans="1:255" s="47" customFormat="1">
      <c r="A168" s="40"/>
      <c r="B168" s="67"/>
      <c r="C168" s="68"/>
      <c r="D168" s="60"/>
      <c r="E168" s="44"/>
      <c r="F168" s="44"/>
      <c r="G168" s="44"/>
      <c r="H168" s="45"/>
      <c r="I168" s="46"/>
      <c r="J168" s="45"/>
      <c r="IU168" s="48"/>
    </row>
    <row r="169" spans="1:255" s="47" customFormat="1">
      <c r="A169" s="40"/>
      <c r="B169" s="67"/>
      <c r="C169" s="68"/>
      <c r="D169" s="60"/>
      <c r="E169" s="44"/>
      <c r="F169" s="44"/>
      <c r="G169" s="44"/>
      <c r="H169" s="45"/>
      <c r="I169" s="46"/>
      <c r="J169" s="45"/>
      <c r="IU169" s="48"/>
    </row>
    <row r="170" spans="1:255" s="47" customFormat="1">
      <c r="A170" s="40"/>
      <c r="B170" s="67"/>
      <c r="C170" s="68"/>
      <c r="D170" s="60"/>
      <c r="E170" s="44"/>
      <c r="F170" s="44"/>
      <c r="G170" s="44"/>
      <c r="H170" s="45"/>
      <c r="I170" s="46"/>
      <c r="J170" s="45"/>
      <c r="IU170" s="48"/>
    </row>
    <row r="171" spans="1:255" s="47" customFormat="1">
      <c r="A171" s="40"/>
      <c r="B171" s="67"/>
      <c r="C171" s="68"/>
      <c r="D171" s="60"/>
      <c r="E171" s="44"/>
      <c r="F171" s="44"/>
      <c r="G171" s="44"/>
      <c r="H171" s="45"/>
      <c r="I171" s="46"/>
      <c r="J171" s="45"/>
      <c r="IU171" s="48"/>
    </row>
    <row r="172" spans="1:255" s="47" customFormat="1">
      <c r="A172" s="40"/>
      <c r="B172" s="67"/>
      <c r="C172" s="68"/>
      <c r="D172" s="60"/>
      <c r="E172" s="44"/>
      <c r="F172" s="44"/>
      <c r="G172" s="44"/>
      <c r="H172" s="45"/>
      <c r="I172" s="46"/>
      <c r="J172" s="45"/>
      <c r="IU172" s="48"/>
    </row>
    <row r="173" spans="1:255" s="47" customFormat="1">
      <c r="A173" s="40"/>
      <c r="B173" s="67"/>
      <c r="C173" s="68"/>
      <c r="D173" s="60"/>
      <c r="E173" s="44"/>
      <c r="F173" s="44"/>
      <c r="G173" s="44"/>
      <c r="H173" s="45"/>
      <c r="I173" s="46"/>
      <c r="J173" s="45"/>
      <c r="IU173" s="48"/>
    </row>
    <row r="174" spans="1:255" s="47" customFormat="1">
      <c r="A174" s="40"/>
      <c r="B174" s="67"/>
      <c r="C174" s="68"/>
      <c r="D174" s="60"/>
      <c r="E174" s="44"/>
      <c r="F174" s="44"/>
      <c r="G174" s="44"/>
      <c r="H174" s="45"/>
      <c r="I174" s="46"/>
      <c r="J174" s="45"/>
      <c r="IU174" s="48"/>
    </row>
    <row r="175" spans="1:255" s="47" customFormat="1">
      <c r="A175" s="40"/>
      <c r="B175" s="67"/>
      <c r="C175" s="68"/>
      <c r="D175" s="60"/>
      <c r="E175" s="44"/>
      <c r="F175" s="44"/>
      <c r="G175" s="44"/>
      <c r="H175" s="45"/>
      <c r="I175" s="46"/>
      <c r="J175" s="45"/>
      <c r="IU175" s="48"/>
    </row>
    <row r="176" spans="1:255" s="47" customFormat="1">
      <c r="A176" s="40"/>
      <c r="B176" s="67"/>
      <c r="C176" s="68"/>
      <c r="D176" s="60"/>
      <c r="E176" s="44"/>
      <c r="F176" s="44"/>
      <c r="G176" s="44"/>
      <c r="H176" s="45"/>
      <c r="I176" s="46"/>
      <c r="J176" s="45"/>
      <c r="IU176" s="48"/>
    </row>
    <row r="177" spans="1:255" s="47" customFormat="1">
      <c r="A177" s="40"/>
      <c r="B177" s="67"/>
      <c r="C177" s="68"/>
      <c r="D177" s="60"/>
      <c r="E177" s="44"/>
      <c r="F177" s="44"/>
      <c r="G177" s="44"/>
      <c r="H177" s="45"/>
      <c r="I177" s="46"/>
      <c r="J177" s="45"/>
      <c r="IU177" s="48"/>
    </row>
    <row r="178" spans="1:255" s="47" customFormat="1">
      <c r="A178" s="40"/>
      <c r="B178" s="67"/>
      <c r="C178" s="68"/>
      <c r="D178" s="60"/>
      <c r="E178" s="44"/>
      <c r="F178" s="44"/>
      <c r="G178" s="44"/>
      <c r="H178" s="45"/>
      <c r="I178" s="46"/>
      <c r="J178" s="45"/>
      <c r="IU178" s="48"/>
    </row>
    <row r="179" spans="1:255" s="47" customFormat="1">
      <c r="A179" s="40"/>
      <c r="B179" s="67"/>
      <c r="C179" s="68"/>
      <c r="D179" s="60"/>
      <c r="E179" s="44"/>
      <c r="F179" s="44"/>
      <c r="G179" s="44"/>
      <c r="H179" s="45"/>
      <c r="I179" s="46"/>
      <c r="J179" s="45"/>
      <c r="IU179" s="48"/>
    </row>
    <row r="180" spans="1:255" s="47" customFormat="1">
      <c r="A180" s="40"/>
      <c r="B180" s="67"/>
      <c r="C180" s="68"/>
      <c r="D180" s="60"/>
      <c r="E180" s="44"/>
      <c r="F180" s="44"/>
      <c r="G180" s="44"/>
      <c r="H180" s="45"/>
      <c r="I180" s="46"/>
      <c r="J180" s="45"/>
      <c r="IU180" s="48"/>
    </row>
    <row r="181" spans="1:255" s="47" customFormat="1">
      <c r="A181" s="40"/>
      <c r="B181" s="67"/>
      <c r="C181" s="68"/>
      <c r="D181" s="60"/>
      <c r="E181" s="44"/>
      <c r="F181" s="44"/>
      <c r="G181" s="44"/>
      <c r="H181" s="45"/>
      <c r="I181" s="46"/>
      <c r="J181" s="45"/>
      <c r="IU181" s="48"/>
    </row>
    <row r="182" spans="1:255" s="47" customFormat="1">
      <c r="A182" s="40"/>
      <c r="B182" s="67"/>
      <c r="C182" s="68"/>
      <c r="D182" s="60"/>
      <c r="E182" s="44"/>
      <c r="F182" s="44"/>
      <c r="G182" s="44"/>
      <c r="H182" s="45"/>
      <c r="I182" s="46"/>
      <c r="J182" s="45"/>
      <c r="IU182" s="48"/>
    </row>
    <row r="183" spans="1:255" s="47" customFormat="1">
      <c r="A183" s="40"/>
      <c r="B183" s="67"/>
      <c r="C183" s="68"/>
      <c r="D183" s="60"/>
      <c r="E183" s="44"/>
      <c r="F183" s="44"/>
      <c r="G183" s="44"/>
      <c r="H183" s="45"/>
      <c r="I183" s="46"/>
      <c r="J183" s="45"/>
      <c r="IU183" s="48"/>
    </row>
    <row r="184" spans="1:255" s="47" customFormat="1">
      <c r="A184" s="40"/>
      <c r="B184" s="67"/>
      <c r="C184" s="68"/>
      <c r="D184" s="60"/>
      <c r="E184" s="44"/>
      <c r="F184" s="44"/>
      <c r="G184" s="44"/>
      <c r="H184" s="45"/>
      <c r="I184" s="46"/>
      <c r="J184" s="45"/>
      <c r="IU184" s="48"/>
    </row>
    <row r="185" spans="1:255" s="47" customFormat="1">
      <c r="A185" s="40"/>
      <c r="B185" s="67"/>
      <c r="C185" s="68"/>
      <c r="D185" s="60"/>
      <c r="E185" s="44"/>
      <c r="F185" s="44"/>
      <c r="G185" s="44"/>
      <c r="H185" s="45"/>
      <c r="I185" s="46"/>
      <c r="J185" s="45"/>
      <c r="IU185" s="48"/>
    </row>
    <row r="186" spans="1:255" s="47" customFormat="1">
      <c r="A186" s="40"/>
      <c r="B186" s="67"/>
      <c r="C186" s="68"/>
      <c r="D186" s="60"/>
      <c r="E186" s="44"/>
      <c r="F186" s="44"/>
      <c r="G186" s="44"/>
      <c r="H186" s="45"/>
      <c r="I186" s="46"/>
      <c r="J186" s="45"/>
      <c r="IU186" s="48"/>
    </row>
    <row r="187" spans="1:255" s="47" customFormat="1">
      <c r="A187" s="40"/>
      <c r="B187" s="67"/>
      <c r="C187" s="68"/>
      <c r="D187" s="60"/>
      <c r="E187" s="44"/>
      <c r="F187" s="44"/>
      <c r="G187" s="44"/>
      <c r="H187" s="45"/>
      <c r="I187" s="46"/>
      <c r="J187" s="45"/>
      <c r="IU187" s="48"/>
    </row>
    <row r="188" spans="1:255" s="47" customFormat="1">
      <c r="A188" s="40"/>
      <c r="B188" s="67"/>
      <c r="C188" s="68"/>
      <c r="D188" s="60"/>
      <c r="E188" s="44"/>
      <c r="F188" s="44"/>
      <c r="G188" s="44"/>
      <c r="H188" s="45"/>
      <c r="I188" s="46"/>
      <c r="J188" s="45"/>
      <c r="IU188" s="48"/>
    </row>
    <row r="189" spans="1:255" s="47" customFormat="1">
      <c r="A189" s="40"/>
      <c r="B189" s="67"/>
      <c r="C189" s="68"/>
      <c r="D189" s="60"/>
      <c r="E189" s="44"/>
      <c r="F189" s="44"/>
      <c r="G189" s="44"/>
      <c r="H189" s="45"/>
      <c r="I189" s="46"/>
      <c r="J189" s="45"/>
      <c r="IU189" s="48"/>
    </row>
    <row r="190" spans="1:255" s="47" customFormat="1">
      <c r="A190" s="40"/>
      <c r="B190" s="67"/>
      <c r="C190" s="68"/>
      <c r="D190" s="60"/>
      <c r="E190" s="44"/>
      <c r="F190" s="44"/>
      <c r="G190" s="44"/>
      <c r="H190" s="45"/>
      <c r="I190" s="46"/>
      <c r="J190" s="45"/>
      <c r="IU190" s="48"/>
    </row>
    <row r="191" spans="1:255" s="47" customFormat="1">
      <c r="A191" s="40"/>
      <c r="B191" s="67"/>
      <c r="C191" s="68"/>
      <c r="D191" s="60"/>
      <c r="E191" s="44"/>
      <c r="F191" s="44"/>
      <c r="G191" s="44"/>
      <c r="H191" s="45"/>
      <c r="I191" s="46"/>
      <c r="J191" s="45"/>
      <c r="IU191" s="48"/>
    </row>
    <row r="192" spans="1:255" s="47" customFormat="1">
      <c r="A192" s="40"/>
      <c r="B192" s="67"/>
      <c r="C192" s="68"/>
      <c r="D192" s="60"/>
      <c r="E192" s="44"/>
      <c r="F192" s="44"/>
      <c r="G192" s="44"/>
      <c r="H192" s="45"/>
      <c r="I192" s="46"/>
      <c r="J192" s="45"/>
      <c r="IU192" s="48"/>
    </row>
    <row r="193" spans="1:255" s="47" customFormat="1">
      <c r="A193" s="40"/>
      <c r="B193" s="67"/>
      <c r="C193" s="68"/>
      <c r="D193" s="60"/>
      <c r="E193" s="44"/>
      <c r="F193" s="44"/>
      <c r="G193" s="44"/>
      <c r="H193" s="45"/>
      <c r="I193" s="46"/>
      <c r="J193" s="45"/>
      <c r="IU193" s="48"/>
    </row>
    <row r="194" spans="1:255" s="47" customFormat="1">
      <c r="A194" s="40"/>
      <c r="B194" s="67"/>
      <c r="C194" s="68"/>
      <c r="D194" s="60"/>
      <c r="E194" s="44"/>
      <c r="F194" s="44"/>
      <c r="G194" s="44"/>
      <c r="H194" s="45"/>
      <c r="I194" s="46"/>
      <c r="J194" s="45"/>
      <c r="IU194" s="48"/>
    </row>
    <row r="195" spans="1:255" s="47" customFormat="1">
      <c r="A195" s="40"/>
      <c r="B195" s="67"/>
      <c r="C195" s="68"/>
      <c r="D195" s="60"/>
      <c r="E195" s="44"/>
      <c r="F195" s="44"/>
      <c r="G195" s="44"/>
      <c r="H195" s="45"/>
      <c r="I195" s="46"/>
      <c r="J195" s="45"/>
      <c r="IU195" s="48"/>
    </row>
    <row r="196" spans="1:255" s="47" customFormat="1">
      <c r="A196" s="40"/>
      <c r="B196" s="67"/>
      <c r="C196" s="68"/>
      <c r="D196" s="60"/>
      <c r="E196" s="44"/>
      <c r="F196" s="44"/>
      <c r="G196" s="44"/>
      <c r="H196" s="45"/>
      <c r="I196" s="46"/>
      <c r="J196" s="45"/>
      <c r="IU196" s="48"/>
    </row>
    <row r="197" spans="1:255" s="47" customFormat="1">
      <c r="A197" s="40"/>
      <c r="B197" s="67"/>
      <c r="C197" s="68"/>
      <c r="D197" s="60"/>
      <c r="E197" s="44"/>
      <c r="F197" s="44"/>
      <c r="G197" s="44"/>
      <c r="H197" s="45"/>
      <c r="I197" s="46"/>
      <c r="J197" s="45"/>
      <c r="IU197" s="48"/>
    </row>
    <row r="198" spans="1:255" s="47" customFormat="1">
      <c r="A198" s="40"/>
      <c r="B198" s="67"/>
      <c r="C198" s="68"/>
      <c r="D198" s="60"/>
      <c r="E198" s="44"/>
      <c r="F198" s="44"/>
      <c r="G198" s="44"/>
      <c r="H198" s="45"/>
      <c r="I198" s="46"/>
      <c r="J198" s="45"/>
      <c r="IU198" s="48"/>
    </row>
    <row r="199" spans="1:255" s="47" customFormat="1">
      <c r="A199" s="40"/>
      <c r="B199" s="67"/>
      <c r="C199" s="68"/>
      <c r="D199" s="60"/>
      <c r="E199" s="44"/>
      <c r="F199" s="44"/>
      <c r="G199" s="44"/>
      <c r="H199" s="45"/>
      <c r="I199" s="46"/>
      <c r="J199" s="45"/>
      <c r="IU199" s="48"/>
    </row>
    <row r="200" spans="1:255" s="47" customFormat="1">
      <c r="A200" s="40"/>
      <c r="B200" s="67"/>
      <c r="C200" s="68"/>
      <c r="D200" s="60"/>
      <c r="E200" s="44"/>
      <c r="F200" s="44"/>
      <c r="G200" s="44"/>
      <c r="H200" s="45"/>
      <c r="I200" s="46"/>
      <c r="J200" s="45"/>
      <c r="IU200" s="48"/>
    </row>
    <row r="201" spans="1:255" s="47" customFormat="1">
      <c r="A201" s="40"/>
      <c r="B201" s="67"/>
      <c r="C201" s="68"/>
      <c r="D201" s="60"/>
      <c r="E201" s="44"/>
      <c r="F201" s="44"/>
      <c r="G201" s="44"/>
      <c r="H201" s="45"/>
      <c r="I201" s="46"/>
      <c r="J201" s="45"/>
      <c r="IU201" s="48"/>
    </row>
    <row r="202" spans="1:255" s="47" customFormat="1">
      <c r="A202" s="40"/>
      <c r="B202" s="67"/>
      <c r="C202" s="68"/>
      <c r="D202" s="60"/>
      <c r="E202" s="44"/>
      <c r="F202" s="44"/>
      <c r="G202" s="44"/>
      <c r="H202" s="45"/>
      <c r="I202" s="46"/>
      <c r="J202" s="45"/>
      <c r="IU202" s="48"/>
    </row>
    <row r="203" spans="1:255" s="47" customFormat="1">
      <c r="A203" s="40"/>
      <c r="B203" s="67"/>
      <c r="C203" s="68"/>
      <c r="D203" s="60"/>
      <c r="E203" s="44"/>
      <c r="F203" s="44"/>
      <c r="G203" s="44"/>
      <c r="H203" s="45"/>
      <c r="I203" s="46"/>
      <c r="J203" s="45"/>
      <c r="IU203" s="48"/>
    </row>
    <row r="204" spans="1:255" s="47" customFormat="1">
      <c r="A204" s="40"/>
      <c r="B204" s="67"/>
      <c r="C204" s="68"/>
      <c r="D204" s="60"/>
      <c r="E204" s="44"/>
      <c r="F204" s="44"/>
      <c r="G204" s="44"/>
      <c r="H204" s="45"/>
      <c r="I204" s="46"/>
      <c r="J204" s="45"/>
      <c r="IU204" s="48"/>
    </row>
    <row r="205" spans="1:255" s="47" customFormat="1">
      <c r="A205" s="40"/>
      <c r="B205" s="67"/>
      <c r="C205" s="68"/>
      <c r="D205" s="60"/>
      <c r="E205" s="44"/>
      <c r="F205" s="44"/>
      <c r="G205" s="44"/>
      <c r="H205" s="45"/>
      <c r="I205" s="46"/>
      <c r="J205" s="45"/>
      <c r="IU205" s="48"/>
    </row>
    <row r="206" spans="1:255" s="47" customFormat="1">
      <c r="A206" s="40"/>
      <c r="B206" s="67"/>
      <c r="C206" s="68"/>
      <c r="D206" s="60"/>
      <c r="E206" s="44"/>
      <c r="F206" s="44"/>
      <c r="G206" s="44"/>
      <c r="H206" s="45"/>
      <c r="I206" s="46"/>
      <c r="J206" s="45"/>
      <c r="IU206" s="48"/>
    </row>
    <row r="207" spans="1:255" s="47" customFormat="1">
      <c r="A207" s="40"/>
      <c r="B207" s="67"/>
      <c r="C207" s="68"/>
      <c r="D207" s="60"/>
      <c r="E207" s="44"/>
      <c r="F207" s="44"/>
      <c r="G207" s="44"/>
      <c r="H207" s="45"/>
      <c r="I207" s="46"/>
      <c r="J207" s="45"/>
      <c r="IU207" s="48"/>
    </row>
    <row r="208" spans="1:255" s="47" customFormat="1">
      <c r="A208" s="40"/>
      <c r="B208" s="67"/>
      <c r="C208" s="68"/>
      <c r="D208" s="60"/>
      <c r="E208" s="44"/>
      <c r="F208" s="44"/>
      <c r="G208" s="44"/>
      <c r="H208" s="45"/>
      <c r="I208" s="46"/>
      <c r="J208" s="45"/>
      <c r="IU208" s="48"/>
    </row>
    <row r="209" spans="1:255" s="47" customFormat="1">
      <c r="A209" s="40"/>
      <c r="B209" s="67"/>
      <c r="C209" s="68"/>
      <c r="D209" s="60"/>
      <c r="E209" s="44"/>
      <c r="F209" s="44"/>
      <c r="G209" s="44"/>
      <c r="H209" s="45"/>
      <c r="I209" s="46"/>
      <c r="J209" s="45"/>
      <c r="IU209" s="48"/>
    </row>
    <row r="210" spans="1:255" s="47" customFormat="1">
      <c r="A210" s="40"/>
      <c r="B210" s="67"/>
      <c r="C210" s="68"/>
      <c r="D210" s="60"/>
      <c r="E210" s="44"/>
      <c r="F210" s="44"/>
      <c r="G210" s="44"/>
      <c r="H210" s="45"/>
      <c r="I210" s="46"/>
      <c r="J210" s="45"/>
      <c r="IU210" s="48"/>
    </row>
    <row r="211" spans="1:255" s="47" customFormat="1">
      <c r="A211" s="40"/>
      <c r="B211" s="67"/>
      <c r="C211" s="68"/>
      <c r="D211" s="60"/>
      <c r="E211" s="44"/>
      <c r="F211" s="44"/>
      <c r="G211" s="44"/>
      <c r="H211" s="45"/>
      <c r="I211" s="46"/>
      <c r="J211" s="45"/>
      <c r="IU211" s="48"/>
    </row>
    <row r="212" spans="1:255" s="47" customFormat="1">
      <c r="A212" s="40"/>
      <c r="B212" s="67"/>
      <c r="C212" s="68"/>
      <c r="D212" s="60"/>
      <c r="E212" s="44"/>
      <c r="F212" s="44"/>
      <c r="G212" s="44"/>
      <c r="H212" s="45"/>
      <c r="I212" s="46"/>
      <c r="J212" s="45"/>
      <c r="IU212" s="48"/>
    </row>
    <row r="213" spans="1:255" s="47" customFormat="1">
      <c r="A213" s="40"/>
      <c r="B213" s="67"/>
      <c r="C213" s="68"/>
      <c r="D213" s="60"/>
      <c r="E213" s="44"/>
      <c r="F213" s="44"/>
      <c r="G213" s="44"/>
      <c r="H213" s="45"/>
      <c r="I213" s="46"/>
      <c r="J213" s="45"/>
      <c r="IU213" s="48"/>
    </row>
    <row r="214" spans="1:255" s="47" customFormat="1">
      <c r="A214" s="40"/>
      <c r="B214" s="67"/>
      <c r="C214" s="68"/>
      <c r="D214" s="60"/>
      <c r="E214" s="44"/>
      <c r="F214" s="44"/>
      <c r="G214" s="44"/>
      <c r="H214" s="45"/>
      <c r="I214" s="46"/>
      <c r="J214" s="45"/>
      <c r="IU214" s="48"/>
    </row>
    <row r="215" spans="1:255" s="47" customFormat="1">
      <c r="A215" s="40"/>
      <c r="B215" s="67"/>
      <c r="C215" s="68"/>
      <c r="D215" s="60"/>
      <c r="E215" s="44"/>
      <c r="F215" s="44"/>
      <c r="G215" s="44"/>
      <c r="H215" s="45"/>
      <c r="I215" s="46"/>
      <c r="J215" s="45"/>
      <c r="IU215" s="48"/>
    </row>
    <row r="216" spans="1:255" s="47" customFormat="1">
      <c r="A216" s="40"/>
      <c r="B216" s="67"/>
      <c r="C216" s="68"/>
      <c r="D216" s="60"/>
      <c r="E216" s="44"/>
      <c r="F216" s="44"/>
      <c r="G216" s="44"/>
      <c r="H216" s="45"/>
      <c r="I216" s="46"/>
      <c r="J216" s="45"/>
      <c r="IU216" s="48"/>
    </row>
    <row r="217" spans="1:255" s="47" customFormat="1">
      <c r="A217" s="40"/>
      <c r="B217" s="67"/>
      <c r="C217" s="68"/>
      <c r="D217" s="60"/>
      <c r="E217" s="44"/>
      <c r="F217" s="44"/>
      <c r="G217" s="44"/>
      <c r="H217" s="45"/>
      <c r="I217" s="46"/>
      <c r="J217" s="45"/>
      <c r="IU217" s="48"/>
    </row>
    <row r="218" spans="1:255" s="47" customFormat="1">
      <c r="A218" s="40"/>
      <c r="B218" s="67"/>
      <c r="C218" s="68"/>
      <c r="D218" s="60"/>
      <c r="E218" s="44"/>
      <c r="F218" s="44"/>
      <c r="G218" s="44"/>
      <c r="H218" s="45"/>
      <c r="I218" s="46"/>
      <c r="J218" s="45"/>
      <c r="IU218" s="48"/>
    </row>
    <row r="219" spans="1:255" s="47" customFormat="1">
      <c r="A219" s="40"/>
      <c r="B219" s="67"/>
      <c r="C219" s="68"/>
      <c r="D219" s="60"/>
      <c r="E219" s="44"/>
      <c r="F219" s="44"/>
      <c r="G219" s="44"/>
      <c r="H219" s="45"/>
      <c r="I219" s="46"/>
      <c r="J219" s="45"/>
      <c r="IU219" s="48"/>
    </row>
    <row r="220" spans="1:255" s="47" customFormat="1">
      <c r="A220" s="40"/>
      <c r="B220" s="67"/>
      <c r="C220" s="68"/>
      <c r="D220" s="60"/>
      <c r="E220" s="44"/>
      <c r="F220" s="44"/>
      <c r="G220" s="44"/>
      <c r="H220" s="45"/>
      <c r="I220" s="46"/>
      <c r="J220" s="45"/>
      <c r="IU220" s="48"/>
    </row>
    <row r="221" spans="1:255" s="47" customFormat="1">
      <c r="A221" s="40"/>
      <c r="B221" s="67"/>
      <c r="C221" s="68"/>
      <c r="D221" s="60"/>
      <c r="E221" s="44"/>
      <c r="F221" s="44"/>
      <c r="G221" s="44"/>
      <c r="H221" s="45"/>
      <c r="I221" s="46"/>
      <c r="J221" s="45"/>
      <c r="IU221" s="48"/>
    </row>
    <row r="222" spans="1:255" s="47" customFormat="1">
      <c r="A222" s="40"/>
      <c r="B222" s="67"/>
      <c r="C222" s="68"/>
      <c r="D222" s="60"/>
      <c r="E222" s="44"/>
      <c r="F222" s="44"/>
      <c r="G222" s="44"/>
      <c r="H222" s="45"/>
      <c r="I222" s="46"/>
      <c r="J222" s="45"/>
      <c r="IU222" s="48"/>
    </row>
    <row r="223" spans="1:255" s="47" customFormat="1">
      <c r="A223" s="40"/>
      <c r="B223" s="67"/>
      <c r="C223" s="68"/>
      <c r="D223" s="60"/>
      <c r="E223" s="44"/>
      <c r="F223" s="44"/>
      <c r="G223" s="44"/>
      <c r="H223" s="45"/>
      <c r="I223" s="46"/>
      <c r="J223" s="45"/>
      <c r="IU223" s="48"/>
    </row>
    <row r="224" spans="1:255" s="47" customFormat="1">
      <c r="A224" s="40"/>
      <c r="B224" s="67"/>
      <c r="C224" s="68"/>
      <c r="D224" s="60"/>
      <c r="E224" s="44"/>
      <c r="F224" s="44"/>
      <c r="G224" s="44"/>
      <c r="H224" s="45"/>
      <c r="I224" s="46"/>
      <c r="J224" s="45"/>
      <c r="IU224" s="48"/>
    </row>
    <row r="225" spans="1:255" s="47" customFormat="1">
      <c r="A225" s="40"/>
      <c r="B225" s="67"/>
      <c r="C225" s="68"/>
      <c r="D225" s="60"/>
      <c r="E225" s="44"/>
      <c r="F225" s="44"/>
      <c r="G225" s="44"/>
      <c r="H225" s="45"/>
      <c r="I225" s="46"/>
      <c r="J225" s="45"/>
      <c r="IU225" s="48"/>
    </row>
    <row r="226" spans="1:255" s="47" customFormat="1">
      <c r="A226" s="40"/>
      <c r="B226" s="67"/>
      <c r="C226" s="68"/>
      <c r="D226" s="60"/>
      <c r="E226" s="44"/>
      <c r="F226" s="44"/>
      <c r="G226" s="44"/>
      <c r="H226" s="45"/>
      <c r="I226" s="46"/>
      <c r="J226" s="45"/>
      <c r="IU226" s="48"/>
    </row>
    <row r="227" spans="1:255" s="47" customFormat="1">
      <c r="A227" s="40"/>
      <c r="B227" s="67"/>
      <c r="C227" s="68"/>
      <c r="D227" s="60"/>
      <c r="E227" s="44"/>
      <c r="F227" s="44"/>
      <c r="G227" s="44"/>
      <c r="H227" s="45"/>
      <c r="I227" s="46"/>
      <c r="J227" s="45"/>
      <c r="IU227" s="48"/>
    </row>
    <row r="228" spans="1:255" s="47" customFormat="1">
      <c r="A228" s="40"/>
      <c r="B228" s="69"/>
      <c r="C228" s="70"/>
      <c r="D228" s="60"/>
      <c r="E228" s="44"/>
      <c r="F228" s="44"/>
      <c r="G228" s="44"/>
      <c r="H228" s="45"/>
      <c r="I228" s="46"/>
      <c r="J228" s="45"/>
      <c r="IU228" s="48"/>
    </row>
    <row r="229" spans="1:255" s="47" customFormat="1">
      <c r="A229" s="40"/>
      <c r="B229" s="41"/>
      <c r="C229" s="59"/>
      <c r="D229" s="60"/>
      <c r="E229" s="44"/>
      <c r="F229" s="44"/>
      <c r="G229" s="44"/>
      <c r="H229" s="45"/>
      <c r="I229" s="46"/>
      <c r="J229" s="45"/>
      <c r="IU229" s="48"/>
    </row>
    <row r="230" spans="1:255" s="47" customFormat="1">
      <c r="A230" s="40"/>
      <c r="B230" s="41"/>
      <c r="C230" s="59"/>
      <c r="D230" s="60"/>
      <c r="E230" s="44"/>
      <c r="F230" s="44"/>
      <c r="G230" s="44"/>
      <c r="H230" s="45"/>
      <c r="I230" s="46"/>
      <c r="J230" s="45"/>
      <c r="IU230" s="48"/>
    </row>
    <row r="231" spans="1:255" s="47" customFormat="1">
      <c r="A231" s="40"/>
      <c r="B231" s="41"/>
      <c r="C231" s="59"/>
      <c r="D231" s="60"/>
      <c r="E231" s="44"/>
      <c r="F231" s="44"/>
      <c r="G231" s="44"/>
      <c r="H231" s="45"/>
      <c r="I231" s="46"/>
      <c r="J231" s="45"/>
      <c r="IU231" s="48"/>
    </row>
    <row r="232" spans="1:255" s="47" customFormat="1">
      <c r="A232" s="40"/>
      <c r="B232" s="41"/>
      <c r="C232" s="59"/>
      <c r="D232" s="60"/>
      <c r="E232" s="44"/>
      <c r="F232" s="44"/>
      <c r="G232" s="44"/>
      <c r="H232" s="45"/>
      <c r="I232" s="46"/>
      <c r="J232" s="45"/>
      <c r="IU232" s="48"/>
    </row>
    <row r="233" spans="1:255" s="47" customFormat="1">
      <c r="A233" s="40"/>
      <c r="B233" s="41"/>
      <c r="C233" s="59"/>
      <c r="D233" s="60"/>
      <c r="E233" s="44"/>
      <c r="F233" s="44"/>
      <c r="G233" s="44"/>
      <c r="H233" s="45"/>
      <c r="I233" s="46"/>
      <c r="J233" s="45"/>
      <c r="IU233" s="48"/>
    </row>
    <row r="234" spans="1:255" s="47" customFormat="1">
      <c r="A234" s="40"/>
      <c r="B234" s="41"/>
      <c r="C234" s="59"/>
      <c r="D234" s="60"/>
      <c r="E234" s="44"/>
      <c r="F234" s="44"/>
      <c r="G234" s="44"/>
      <c r="H234" s="45"/>
      <c r="I234" s="46"/>
      <c r="J234" s="45"/>
      <c r="IU234" s="48"/>
    </row>
    <row r="235" spans="1:255" s="47" customFormat="1">
      <c r="A235" s="40"/>
      <c r="B235" s="41"/>
      <c r="C235" s="59"/>
      <c r="D235" s="60"/>
      <c r="E235" s="44"/>
      <c r="F235" s="44"/>
      <c r="G235" s="44"/>
      <c r="H235" s="45"/>
      <c r="I235" s="46"/>
      <c r="J235" s="45"/>
      <c r="IU235" s="48"/>
    </row>
    <row r="236" spans="1:255" s="47" customFormat="1">
      <c r="A236" s="40"/>
      <c r="B236" s="41"/>
      <c r="C236" s="59"/>
      <c r="D236" s="60"/>
      <c r="E236" s="44"/>
      <c r="F236" s="44"/>
      <c r="G236" s="44"/>
      <c r="H236" s="45"/>
      <c r="I236" s="46"/>
      <c r="J236" s="45"/>
      <c r="IU236" s="48"/>
    </row>
    <row r="237" spans="1:255" s="47" customFormat="1">
      <c r="A237" s="40"/>
      <c r="B237" s="41"/>
      <c r="C237" s="59"/>
      <c r="D237" s="60"/>
      <c r="E237" s="44"/>
      <c r="F237" s="44"/>
      <c r="G237" s="44"/>
      <c r="H237" s="45"/>
      <c r="I237" s="46"/>
      <c r="J237" s="45"/>
      <c r="IU237" s="48"/>
    </row>
    <row r="238" spans="1:255" s="47" customFormat="1">
      <c r="A238" s="40"/>
      <c r="B238" s="41"/>
      <c r="C238" s="59"/>
      <c r="D238" s="60"/>
      <c r="E238" s="44"/>
      <c r="F238" s="44"/>
      <c r="G238" s="44"/>
      <c r="H238" s="45"/>
      <c r="I238" s="46"/>
      <c r="J238" s="45"/>
      <c r="IU238" s="48"/>
    </row>
    <row r="239" spans="1:255" s="47" customFormat="1">
      <c r="A239" s="40"/>
      <c r="B239" s="41"/>
      <c r="C239" s="59"/>
      <c r="D239" s="60"/>
      <c r="E239" s="44"/>
      <c r="F239" s="44"/>
      <c r="G239" s="44"/>
      <c r="H239" s="45"/>
      <c r="I239" s="46"/>
      <c r="J239" s="45"/>
      <c r="IU239" s="48"/>
    </row>
    <row r="240" spans="1:255" s="47" customFormat="1">
      <c r="A240" s="40"/>
      <c r="B240" s="41"/>
      <c r="C240" s="59"/>
      <c r="D240" s="60"/>
      <c r="E240" s="44"/>
      <c r="F240" s="44"/>
      <c r="G240" s="44"/>
      <c r="H240" s="45"/>
      <c r="I240" s="46"/>
      <c r="J240" s="45"/>
      <c r="IU240" s="48"/>
    </row>
    <row r="241" spans="1:255" s="47" customFormat="1">
      <c r="A241" s="40"/>
      <c r="B241" s="41"/>
      <c r="C241" s="59"/>
      <c r="D241" s="60"/>
      <c r="E241" s="44"/>
      <c r="F241" s="44"/>
      <c r="G241" s="44"/>
      <c r="H241" s="45"/>
      <c r="I241" s="46"/>
      <c r="J241" s="45"/>
      <c r="IU241" s="48"/>
    </row>
    <row r="242" spans="1:255" s="47" customFormat="1">
      <c r="A242" s="40"/>
      <c r="B242" s="41"/>
      <c r="C242" s="59"/>
      <c r="D242" s="60"/>
      <c r="E242" s="44"/>
      <c r="F242" s="44"/>
      <c r="G242" s="44"/>
      <c r="H242" s="45"/>
      <c r="I242" s="46"/>
      <c r="J242" s="45"/>
      <c r="IU242" s="48"/>
    </row>
    <row r="243" spans="1:255" s="47" customFormat="1">
      <c r="A243" s="40"/>
      <c r="B243" s="41"/>
      <c r="C243" s="59"/>
      <c r="D243" s="60"/>
      <c r="E243" s="44"/>
      <c r="F243" s="44"/>
      <c r="G243" s="44"/>
      <c r="H243" s="45"/>
      <c r="I243" s="46"/>
      <c r="J243" s="45"/>
      <c r="IU243" s="48"/>
    </row>
    <row r="244" spans="1:255" s="47" customFormat="1">
      <c r="A244" s="40"/>
      <c r="B244" s="41"/>
      <c r="C244" s="59"/>
      <c r="D244" s="60"/>
      <c r="E244" s="44"/>
      <c r="F244" s="44"/>
      <c r="G244" s="44"/>
      <c r="H244" s="45"/>
      <c r="I244" s="46"/>
      <c r="J244" s="45"/>
      <c r="IU244" s="48"/>
    </row>
    <row r="245" spans="1:255" s="47" customFormat="1">
      <c r="A245" s="40"/>
      <c r="B245" s="41"/>
      <c r="C245" s="59"/>
      <c r="D245" s="60"/>
      <c r="E245" s="44"/>
      <c r="F245" s="44"/>
      <c r="G245" s="44"/>
      <c r="H245" s="45"/>
      <c r="I245" s="46"/>
      <c r="J245" s="45"/>
      <c r="IU245" s="48"/>
    </row>
    <row r="246" spans="1:255" s="47" customFormat="1">
      <c r="A246" s="40"/>
      <c r="B246" s="41"/>
      <c r="C246" s="59"/>
      <c r="D246" s="60"/>
      <c r="E246" s="44"/>
      <c r="F246" s="44"/>
      <c r="G246" s="44"/>
      <c r="H246" s="45"/>
      <c r="I246" s="46"/>
      <c r="J246" s="45"/>
      <c r="IU246" s="48"/>
    </row>
    <row r="247" spans="1:255" s="47" customFormat="1">
      <c r="A247" s="40"/>
      <c r="B247" s="41"/>
      <c r="C247" s="59"/>
      <c r="D247" s="60"/>
      <c r="E247" s="44"/>
      <c r="F247" s="44"/>
      <c r="G247" s="44"/>
      <c r="H247" s="45"/>
      <c r="I247" s="46"/>
      <c r="J247" s="45"/>
      <c r="IU247" s="48"/>
    </row>
    <row r="248" spans="1:255" s="47" customFormat="1">
      <c r="A248" s="40"/>
      <c r="B248" s="41"/>
      <c r="C248" s="59"/>
      <c r="D248" s="60"/>
      <c r="E248" s="44"/>
      <c r="F248" s="44"/>
      <c r="G248" s="44"/>
      <c r="H248" s="45"/>
      <c r="I248" s="46"/>
      <c r="J248" s="45"/>
      <c r="IU248" s="48"/>
    </row>
    <row r="249" spans="1:255" s="47" customFormat="1">
      <c r="A249" s="40"/>
      <c r="B249" s="41"/>
      <c r="C249" s="59"/>
      <c r="D249" s="60"/>
      <c r="E249" s="44"/>
      <c r="F249" s="44"/>
      <c r="G249" s="44"/>
      <c r="H249" s="45"/>
      <c r="I249" s="46"/>
      <c r="J249" s="45"/>
      <c r="IU249" s="48"/>
    </row>
    <row r="250" spans="1:255" s="47" customFormat="1">
      <c r="A250" s="40"/>
      <c r="B250" s="41"/>
      <c r="C250" s="59"/>
      <c r="D250" s="60"/>
      <c r="E250" s="44"/>
      <c r="F250" s="44"/>
      <c r="G250" s="44"/>
      <c r="H250" s="45"/>
      <c r="I250" s="46"/>
      <c r="J250" s="45"/>
      <c r="IU250" s="48"/>
    </row>
    <row r="251" spans="1:255" s="47" customFormat="1">
      <c r="A251" s="40"/>
      <c r="B251" s="41"/>
      <c r="C251" s="59"/>
      <c r="D251" s="60"/>
      <c r="E251" s="44"/>
      <c r="F251" s="44"/>
      <c r="G251" s="44"/>
      <c r="H251" s="45"/>
      <c r="I251" s="46"/>
      <c r="J251" s="45"/>
      <c r="IU251" s="48"/>
    </row>
    <row r="252" spans="1:255" s="47" customFormat="1">
      <c r="A252" s="40"/>
      <c r="B252" s="41"/>
      <c r="C252" s="59"/>
      <c r="D252" s="60"/>
      <c r="E252" s="44"/>
      <c r="F252" s="44"/>
      <c r="G252" s="44"/>
      <c r="H252" s="45"/>
      <c r="I252" s="46"/>
      <c r="J252" s="45"/>
      <c r="IU252" s="48"/>
    </row>
    <row r="253" spans="1:255" s="47" customFormat="1">
      <c r="A253" s="40"/>
      <c r="B253" s="41"/>
      <c r="C253" s="59"/>
      <c r="D253" s="60"/>
      <c r="E253" s="44"/>
      <c r="F253" s="44"/>
      <c r="G253" s="44"/>
      <c r="H253" s="45"/>
      <c r="I253" s="46"/>
      <c r="J253" s="71"/>
      <c r="IU253" s="48"/>
    </row>
    <row r="254" spans="1:255" s="47" customFormat="1">
      <c r="A254" s="40"/>
      <c r="B254" s="41"/>
      <c r="C254" s="59"/>
      <c r="D254" s="60"/>
      <c r="E254" s="44"/>
      <c r="F254" s="44"/>
      <c r="G254" s="44"/>
      <c r="H254" s="45"/>
      <c r="I254" s="46"/>
      <c r="J254" s="71"/>
      <c r="IU254" s="48"/>
    </row>
    <row r="255" spans="1:255" s="47" customFormat="1">
      <c r="A255" s="40"/>
      <c r="B255" s="41"/>
      <c r="C255" s="59"/>
      <c r="D255" s="60"/>
      <c r="E255" s="44"/>
      <c r="F255" s="44"/>
      <c r="G255" s="44"/>
      <c r="H255" s="45"/>
      <c r="I255" s="46"/>
      <c r="J255" s="71"/>
      <c r="IU255" s="48"/>
    </row>
    <row r="256" spans="1:255" s="47" customFormat="1">
      <c r="A256" s="40"/>
      <c r="B256" s="41"/>
      <c r="C256" s="59"/>
      <c r="D256" s="60"/>
      <c r="E256" s="44"/>
      <c r="F256" s="44"/>
      <c r="G256" s="44"/>
      <c r="H256" s="45"/>
      <c r="I256" s="46"/>
      <c r="J256" s="71"/>
      <c r="IU256" s="48"/>
    </row>
    <row r="257" spans="1:255" s="47" customFormat="1">
      <c r="A257" s="40"/>
      <c r="B257" s="41"/>
      <c r="C257" s="59"/>
      <c r="D257" s="60"/>
      <c r="E257" s="44"/>
      <c r="F257" s="44"/>
      <c r="G257" s="44"/>
      <c r="H257" s="45"/>
      <c r="I257" s="46"/>
      <c r="J257" s="71"/>
      <c r="IU257" s="48"/>
    </row>
    <row r="258" spans="1:255" s="47" customFormat="1">
      <c r="A258" s="40"/>
      <c r="B258" s="41"/>
      <c r="C258" s="59"/>
      <c r="D258" s="60"/>
      <c r="E258" s="44"/>
      <c r="F258" s="44"/>
      <c r="G258" s="44"/>
      <c r="H258" s="45"/>
      <c r="I258" s="46"/>
      <c r="J258" s="71"/>
      <c r="IU258" s="48"/>
    </row>
    <row r="259" spans="1:255" s="47" customFormat="1">
      <c r="A259" s="40"/>
      <c r="B259" s="41"/>
      <c r="C259" s="59"/>
      <c r="D259" s="60"/>
      <c r="E259" s="44"/>
      <c r="F259" s="44"/>
      <c r="G259" s="44"/>
      <c r="H259" s="45"/>
      <c r="I259" s="46"/>
      <c r="J259" s="71"/>
      <c r="IU259" s="48"/>
    </row>
    <row r="260" spans="1:255" s="47" customFormat="1">
      <c r="A260" s="40"/>
      <c r="B260" s="41"/>
      <c r="C260" s="59"/>
      <c r="D260" s="60"/>
      <c r="E260" s="44"/>
      <c r="F260" s="44"/>
      <c r="G260" s="44"/>
      <c r="H260" s="45"/>
      <c r="I260" s="46"/>
      <c r="J260" s="71"/>
      <c r="IU260" s="48"/>
    </row>
    <row r="261" spans="1:255" s="47" customFormat="1">
      <c r="A261" s="40"/>
      <c r="B261" s="41"/>
      <c r="C261" s="59"/>
      <c r="D261" s="60"/>
      <c r="E261" s="44"/>
      <c r="F261" s="44"/>
      <c r="G261" s="44"/>
      <c r="H261" s="45"/>
      <c r="I261" s="46"/>
      <c r="J261" s="71"/>
      <c r="IU261" s="48"/>
    </row>
    <row r="262" spans="1:255" s="47" customFormat="1">
      <c r="A262" s="40"/>
      <c r="B262" s="41"/>
      <c r="C262" s="59"/>
      <c r="D262" s="60"/>
      <c r="E262" s="44"/>
      <c r="F262" s="44"/>
      <c r="G262" s="44"/>
      <c r="H262" s="45"/>
      <c r="I262" s="46"/>
      <c r="J262" s="71"/>
      <c r="IU262" s="48"/>
    </row>
    <row r="263" spans="1:255" s="47" customFormat="1">
      <c r="A263" s="40"/>
      <c r="B263" s="41"/>
      <c r="C263" s="59"/>
      <c r="D263" s="60"/>
      <c r="E263" s="44"/>
      <c r="F263" s="44"/>
      <c r="G263" s="44"/>
      <c r="H263" s="45"/>
      <c r="I263" s="46"/>
      <c r="J263" s="71"/>
      <c r="IU263" s="48"/>
    </row>
    <row r="264" spans="1:255" s="47" customFormat="1">
      <c r="A264" s="40"/>
      <c r="B264" s="41"/>
      <c r="C264" s="59"/>
      <c r="D264" s="60"/>
      <c r="E264" s="44"/>
      <c r="F264" s="44"/>
      <c r="G264" s="44"/>
      <c r="H264" s="45"/>
      <c r="I264" s="46"/>
      <c r="J264" s="71"/>
      <c r="IU264" s="48"/>
    </row>
    <row r="265" spans="1:255" s="47" customFormat="1">
      <c r="A265" s="40"/>
      <c r="B265" s="41"/>
      <c r="C265" s="59"/>
      <c r="D265" s="60"/>
      <c r="E265" s="44"/>
      <c r="F265" s="44"/>
      <c r="G265" s="44"/>
      <c r="H265" s="45"/>
      <c r="I265" s="46"/>
      <c r="J265" s="71"/>
      <c r="IU265" s="48"/>
    </row>
    <row r="266" spans="1:255" s="47" customFormat="1">
      <c r="A266" s="40"/>
      <c r="B266" s="41"/>
      <c r="C266" s="59"/>
      <c r="D266" s="60"/>
      <c r="E266" s="44"/>
      <c r="F266" s="44"/>
      <c r="G266" s="44"/>
      <c r="H266" s="45"/>
      <c r="I266" s="46"/>
      <c r="J266" s="71"/>
      <c r="IU266" s="48"/>
    </row>
    <row r="267" spans="1:255" s="47" customFormat="1">
      <c r="A267" s="40"/>
      <c r="B267" s="41"/>
      <c r="C267" s="59"/>
      <c r="D267" s="60"/>
      <c r="E267" s="44"/>
      <c r="F267" s="44"/>
      <c r="G267" s="44"/>
      <c r="H267" s="45"/>
      <c r="I267" s="46"/>
      <c r="J267" s="71"/>
      <c r="IU267" s="48"/>
    </row>
    <row r="268" spans="1:255" s="47" customFormat="1">
      <c r="A268" s="40"/>
      <c r="B268" s="41"/>
      <c r="C268" s="59"/>
      <c r="D268" s="60"/>
      <c r="E268" s="44"/>
      <c r="F268" s="44"/>
      <c r="G268" s="44"/>
      <c r="H268" s="45"/>
      <c r="I268" s="46"/>
      <c r="J268" s="71"/>
      <c r="IU268" s="48"/>
    </row>
    <row r="269" spans="1:255" s="47" customFormat="1">
      <c r="A269" s="40"/>
      <c r="B269" s="41"/>
      <c r="C269" s="59"/>
      <c r="D269" s="60"/>
      <c r="E269" s="44"/>
      <c r="F269" s="44"/>
      <c r="G269" s="44"/>
      <c r="H269" s="45"/>
      <c r="I269" s="46"/>
      <c r="J269" s="71"/>
      <c r="IU269" s="48"/>
    </row>
    <row r="270" spans="1:255" s="47" customFormat="1">
      <c r="A270" s="40"/>
      <c r="B270" s="41"/>
      <c r="C270" s="59"/>
      <c r="D270" s="60"/>
      <c r="E270" s="44"/>
      <c r="F270" s="44"/>
      <c r="G270" s="44"/>
      <c r="H270" s="45"/>
      <c r="I270" s="46"/>
      <c r="J270" s="71"/>
      <c r="IU270" s="48"/>
    </row>
    <row r="271" spans="1:255" s="47" customFormat="1">
      <c r="A271" s="40"/>
      <c r="B271" s="41"/>
      <c r="C271" s="59"/>
      <c r="D271" s="60"/>
      <c r="E271" s="44"/>
      <c r="F271" s="44"/>
      <c r="G271" s="44"/>
      <c r="H271" s="45"/>
      <c r="I271" s="46"/>
      <c r="J271" s="71"/>
      <c r="IU271" s="48"/>
    </row>
    <row r="272" spans="1:255" s="47" customFormat="1">
      <c r="A272" s="40"/>
      <c r="B272" s="41"/>
      <c r="C272" s="59"/>
      <c r="D272" s="60"/>
      <c r="E272" s="44"/>
      <c r="F272" s="44"/>
      <c r="G272" s="44"/>
      <c r="H272" s="45"/>
      <c r="I272" s="46"/>
      <c r="J272" s="71"/>
      <c r="IU272" s="48"/>
    </row>
    <row r="273" spans="1:255" s="47" customFormat="1">
      <c r="A273" s="40"/>
      <c r="B273" s="41"/>
      <c r="C273" s="59"/>
      <c r="D273" s="60"/>
      <c r="E273" s="44"/>
      <c r="F273" s="44"/>
      <c r="G273" s="44"/>
      <c r="H273" s="45"/>
      <c r="I273" s="46"/>
      <c r="J273" s="71"/>
      <c r="IU273" s="48"/>
    </row>
    <row r="274" spans="1:255" s="47" customFormat="1">
      <c r="A274" s="40"/>
      <c r="B274" s="41"/>
      <c r="C274" s="59"/>
      <c r="D274" s="60"/>
      <c r="E274" s="44"/>
      <c r="F274" s="44"/>
      <c r="G274" s="44"/>
      <c r="H274" s="45"/>
      <c r="I274" s="46"/>
      <c r="J274" s="71"/>
      <c r="IU274" s="48"/>
    </row>
    <row r="275" spans="1:255" s="47" customFormat="1">
      <c r="A275" s="40"/>
      <c r="B275" s="41"/>
      <c r="C275" s="59"/>
      <c r="D275" s="60"/>
      <c r="E275" s="44"/>
      <c r="F275" s="44"/>
      <c r="G275" s="44"/>
      <c r="H275" s="71"/>
      <c r="I275" s="46"/>
      <c r="J275" s="71"/>
      <c r="IU275" s="48"/>
    </row>
    <row r="276" spans="1:255" s="47" customFormat="1">
      <c r="A276" s="40"/>
      <c r="B276" s="41"/>
      <c r="C276" s="59"/>
      <c r="D276" s="60"/>
      <c r="E276" s="44"/>
      <c r="F276" s="44"/>
      <c r="G276" s="44"/>
      <c r="H276" s="71"/>
      <c r="I276" s="46"/>
      <c r="J276" s="71"/>
      <c r="IU276" s="48"/>
    </row>
    <row r="277" spans="1:255" s="47" customFormat="1">
      <c r="A277" s="40"/>
      <c r="B277" s="41"/>
      <c r="C277" s="59"/>
      <c r="D277" s="60"/>
      <c r="E277" s="44"/>
      <c r="F277" s="44"/>
      <c r="G277" s="44"/>
      <c r="H277" s="71"/>
      <c r="I277" s="46"/>
      <c r="J277" s="71"/>
      <c r="IU277" s="48"/>
    </row>
    <row r="278" spans="1:255" s="47" customFormat="1">
      <c r="A278" s="40"/>
      <c r="B278" s="41"/>
      <c r="C278" s="59"/>
      <c r="D278" s="60"/>
      <c r="E278" s="44"/>
      <c r="F278" s="44"/>
      <c r="G278" s="44"/>
      <c r="H278" s="71"/>
      <c r="I278" s="46"/>
      <c r="J278" s="71"/>
      <c r="IU278" s="48"/>
    </row>
    <row r="279" spans="1:255" s="47" customFormat="1">
      <c r="A279" s="40"/>
      <c r="B279" s="41"/>
      <c r="C279" s="59"/>
      <c r="D279" s="60"/>
      <c r="E279" s="44"/>
      <c r="F279" s="44"/>
      <c r="G279" s="44"/>
      <c r="H279" s="71"/>
      <c r="I279" s="46"/>
      <c r="J279" s="71"/>
      <c r="IU279" s="48"/>
    </row>
    <row r="280" spans="1:255" s="47" customFormat="1">
      <c r="A280" s="40"/>
      <c r="B280" s="41"/>
      <c r="C280" s="59"/>
      <c r="D280" s="60"/>
      <c r="E280" s="44"/>
      <c r="F280" s="44"/>
      <c r="G280" s="44"/>
      <c r="H280" s="71"/>
      <c r="I280" s="46"/>
      <c r="J280" s="71"/>
      <c r="IU280" s="48"/>
    </row>
    <row r="281" spans="1:255" s="47" customFormat="1">
      <c r="A281" s="40"/>
      <c r="B281" s="41"/>
      <c r="C281" s="59"/>
      <c r="D281" s="60"/>
      <c r="E281" s="44"/>
      <c r="F281" s="44"/>
      <c r="G281" s="44"/>
      <c r="H281" s="71"/>
      <c r="I281" s="46"/>
      <c r="J281" s="71"/>
      <c r="IU281" s="48"/>
    </row>
    <row r="282" spans="1:255" s="47" customFormat="1">
      <c r="A282" s="40"/>
      <c r="B282" s="41"/>
      <c r="C282" s="59"/>
      <c r="D282" s="60"/>
      <c r="E282" s="44"/>
      <c r="F282" s="44"/>
      <c r="G282" s="44"/>
      <c r="H282" s="71"/>
      <c r="I282" s="46"/>
      <c r="J282" s="71"/>
      <c r="IU282" s="48"/>
    </row>
    <row r="283" spans="1:255" s="47" customFormat="1">
      <c r="A283" s="40"/>
      <c r="B283" s="41"/>
      <c r="C283" s="59"/>
      <c r="D283" s="60"/>
      <c r="E283" s="44"/>
      <c r="F283" s="44"/>
      <c r="G283" s="44"/>
      <c r="H283" s="71"/>
      <c r="I283" s="46"/>
      <c r="J283" s="71"/>
      <c r="IU283" s="48"/>
    </row>
    <row r="284" spans="1:255" s="47" customFormat="1">
      <c r="A284" s="40"/>
      <c r="B284" s="41"/>
      <c r="C284" s="59"/>
      <c r="D284" s="60"/>
      <c r="E284" s="44"/>
      <c r="F284" s="44"/>
      <c r="G284" s="44"/>
      <c r="H284" s="71"/>
      <c r="I284" s="46"/>
      <c r="J284" s="71"/>
      <c r="IU284" s="48"/>
    </row>
    <row r="285" spans="1:255" s="47" customFormat="1">
      <c r="A285" s="40"/>
      <c r="B285" s="41"/>
      <c r="C285" s="59"/>
      <c r="D285" s="60"/>
      <c r="E285" s="44"/>
      <c r="F285" s="44"/>
      <c r="G285" s="44"/>
      <c r="H285" s="71"/>
      <c r="I285" s="46"/>
      <c r="J285" s="71"/>
      <c r="IU285" s="48"/>
    </row>
    <row r="286" spans="1:255" s="47" customFormat="1">
      <c r="A286" s="40"/>
      <c r="B286" s="41"/>
      <c r="C286" s="59"/>
      <c r="D286" s="60"/>
      <c r="E286" s="44"/>
      <c r="F286" s="44"/>
      <c r="G286" s="44"/>
      <c r="H286" s="71"/>
      <c r="I286" s="46"/>
      <c r="J286" s="71"/>
      <c r="IU286" s="48"/>
    </row>
    <row r="287" spans="1:255" s="47" customFormat="1">
      <c r="A287" s="40"/>
      <c r="B287" s="41"/>
      <c r="C287" s="59"/>
      <c r="D287" s="60"/>
      <c r="E287" s="44"/>
      <c r="F287" s="44"/>
      <c r="G287" s="44"/>
      <c r="H287" s="71"/>
      <c r="I287" s="46"/>
      <c r="J287" s="71"/>
      <c r="IU287" s="48"/>
    </row>
    <row r="288" spans="1:255" s="47" customFormat="1">
      <c r="A288" s="40"/>
      <c r="B288" s="41"/>
      <c r="C288" s="59"/>
      <c r="D288" s="60"/>
      <c r="E288" s="44"/>
      <c r="F288" s="44"/>
      <c r="G288" s="44"/>
      <c r="H288" s="71"/>
      <c r="I288" s="46"/>
      <c r="J288" s="71"/>
      <c r="IU288" s="48"/>
    </row>
    <row r="289" spans="1:255" s="47" customFormat="1">
      <c r="A289" s="40"/>
      <c r="B289" s="41"/>
      <c r="C289" s="59"/>
      <c r="D289" s="60"/>
      <c r="E289" s="44"/>
      <c r="F289" s="44"/>
      <c r="G289" s="44"/>
      <c r="H289" s="71"/>
      <c r="I289" s="46"/>
      <c r="J289" s="71"/>
      <c r="IU289" s="48"/>
    </row>
    <row r="290" spans="1:255" s="47" customFormat="1">
      <c r="A290" s="40"/>
      <c r="B290" s="41"/>
      <c r="C290" s="59"/>
      <c r="D290" s="60"/>
      <c r="E290" s="44"/>
      <c r="F290" s="44"/>
      <c r="G290" s="44"/>
      <c r="H290" s="71"/>
      <c r="I290" s="46"/>
      <c r="J290" s="71"/>
      <c r="IU290" s="48"/>
    </row>
    <row r="291" spans="1:255" s="47" customFormat="1">
      <c r="A291" s="40"/>
      <c r="B291" s="41"/>
      <c r="C291" s="59"/>
      <c r="D291" s="60"/>
      <c r="E291" s="44"/>
      <c r="F291" s="44"/>
      <c r="G291" s="44"/>
      <c r="H291" s="71"/>
      <c r="I291" s="46"/>
      <c r="J291" s="71"/>
      <c r="IU291" s="48"/>
    </row>
    <row r="292" spans="1:255" s="47" customFormat="1">
      <c r="A292" s="40"/>
      <c r="B292" s="41"/>
      <c r="C292" s="59"/>
      <c r="D292" s="60"/>
      <c r="E292" s="44"/>
      <c r="F292" s="44"/>
      <c r="G292" s="44"/>
      <c r="H292" s="71"/>
      <c r="I292" s="46"/>
      <c r="J292" s="71"/>
      <c r="IU292" s="48"/>
    </row>
    <row r="293" spans="1:255" s="47" customFormat="1">
      <c r="A293" s="40"/>
      <c r="B293" s="41"/>
      <c r="C293" s="59"/>
      <c r="D293" s="60"/>
      <c r="E293" s="44"/>
      <c r="F293" s="44"/>
      <c r="G293" s="44"/>
      <c r="H293" s="71"/>
      <c r="I293" s="46"/>
      <c r="J293" s="71"/>
      <c r="IU293" s="48"/>
    </row>
    <row r="294" spans="1:255" s="47" customFormat="1">
      <c r="A294" s="40"/>
      <c r="B294" s="41"/>
      <c r="C294" s="59"/>
      <c r="D294" s="60"/>
      <c r="E294" s="44"/>
      <c r="F294" s="44"/>
      <c r="G294" s="44"/>
      <c r="H294" s="71"/>
      <c r="I294" s="46"/>
      <c r="J294" s="71"/>
      <c r="IU294" s="48"/>
    </row>
    <row r="295" spans="1:255" s="47" customFormat="1">
      <c r="A295" s="40"/>
      <c r="B295" s="41"/>
      <c r="C295" s="59"/>
      <c r="D295" s="60"/>
      <c r="E295" s="44"/>
      <c r="F295" s="44"/>
      <c r="G295" s="44"/>
      <c r="H295" s="71"/>
      <c r="I295" s="46"/>
      <c r="J295" s="71"/>
      <c r="IU295" s="48"/>
    </row>
    <row r="296" spans="1:255" s="47" customFormat="1">
      <c r="A296" s="40"/>
      <c r="B296" s="41"/>
      <c r="C296" s="59"/>
      <c r="D296" s="60"/>
      <c r="E296" s="44"/>
      <c r="F296" s="44"/>
      <c r="G296" s="44"/>
      <c r="H296" s="71"/>
      <c r="I296" s="46"/>
      <c r="J296" s="71"/>
      <c r="IU296" s="48"/>
    </row>
    <row r="297" spans="1:255" s="47" customFormat="1">
      <c r="A297" s="40"/>
      <c r="B297" s="41"/>
      <c r="C297" s="59"/>
      <c r="D297" s="60"/>
      <c r="E297" s="44"/>
      <c r="F297" s="44"/>
      <c r="G297" s="44"/>
      <c r="H297" s="71"/>
      <c r="I297" s="46"/>
      <c r="J297" s="71"/>
      <c r="IU297" s="48"/>
    </row>
    <row r="298" spans="1:255" s="47" customFormat="1">
      <c r="A298" s="40"/>
      <c r="B298" s="41"/>
      <c r="C298" s="59"/>
      <c r="D298" s="60"/>
      <c r="E298" s="44"/>
      <c r="F298" s="44"/>
      <c r="G298" s="44"/>
      <c r="H298" s="71"/>
      <c r="I298" s="46"/>
      <c r="J298" s="71"/>
      <c r="IU298" s="48"/>
    </row>
    <row r="299" spans="1:255" s="47" customFormat="1">
      <c r="A299" s="40"/>
      <c r="B299" s="41"/>
      <c r="C299" s="59"/>
      <c r="D299" s="60"/>
      <c r="E299" s="44"/>
      <c r="F299" s="44"/>
      <c r="G299" s="44"/>
      <c r="H299" s="71"/>
      <c r="I299" s="46"/>
      <c r="J299" s="71"/>
      <c r="IU299" s="48"/>
    </row>
    <row r="300" spans="1:255" s="47" customFormat="1">
      <c r="A300" s="40"/>
      <c r="B300" s="41"/>
      <c r="C300" s="59"/>
      <c r="D300" s="60"/>
      <c r="E300" s="44"/>
      <c r="F300" s="44"/>
      <c r="G300" s="44"/>
      <c r="H300" s="71"/>
      <c r="I300" s="46"/>
      <c r="J300" s="71"/>
      <c r="IU300" s="48"/>
    </row>
    <row r="301" spans="1:255" s="47" customFormat="1">
      <c r="A301" s="40"/>
      <c r="B301" s="41"/>
      <c r="C301" s="59"/>
      <c r="D301" s="60"/>
      <c r="E301" s="44"/>
      <c r="F301" s="44"/>
      <c r="G301" s="44"/>
      <c r="H301" s="71"/>
      <c r="I301" s="46"/>
      <c r="J301" s="71"/>
      <c r="IU301" s="48"/>
    </row>
    <row r="302" spans="1:255" s="47" customFormat="1">
      <c r="A302" s="40"/>
      <c r="B302" s="41"/>
      <c r="C302" s="59"/>
      <c r="D302" s="60"/>
      <c r="E302" s="44"/>
      <c r="F302" s="44"/>
      <c r="G302" s="44"/>
      <c r="H302" s="71"/>
      <c r="I302" s="46"/>
      <c r="J302" s="71"/>
      <c r="IU302" s="48"/>
    </row>
    <row r="303" spans="1:255" s="47" customFormat="1">
      <c r="A303" s="40"/>
      <c r="B303" s="41"/>
      <c r="C303" s="59"/>
      <c r="D303" s="60"/>
      <c r="E303" s="44"/>
      <c r="F303" s="44"/>
      <c r="G303" s="44"/>
      <c r="H303" s="71"/>
      <c r="I303" s="46"/>
      <c r="J303" s="71"/>
      <c r="IU303" s="48"/>
    </row>
    <row r="304" spans="1:255" s="47" customFormat="1">
      <c r="A304" s="40"/>
      <c r="B304" s="41"/>
      <c r="C304" s="59"/>
      <c r="D304" s="60"/>
      <c r="E304" s="44"/>
      <c r="F304" s="44"/>
      <c r="G304" s="44"/>
      <c r="H304" s="71"/>
      <c r="I304" s="46"/>
      <c r="J304" s="71"/>
      <c r="IU304" s="48"/>
    </row>
    <row r="305" spans="1:255" s="47" customFormat="1">
      <c r="A305" s="40"/>
      <c r="B305" s="41"/>
      <c r="C305" s="59"/>
      <c r="D305" s="60"/>
      <c r="E305" s="44"/>
      <c r="F305" s="44"/>
      <c r="G305" s="44"/>
      <c r="H305" s="71"/>
      <c r="I305" s="46"/>
      <c r="J305" s="71"/>
      <c r="IU305" s="48"/>
    </row>
    <row r="306" spans="1:255" s="47" customFormat="1">
      <c r="A306" s="40"/>
      <c r="B306" s="41"/>
      <c r="C306" s="59"/>
      <c r="D306" s="60"/>
      <c r="E306" s="44"/>
      <c r="F306" s="44"/>
      <c r="G306" s="44"/>
      <c r="H306" s="71"/>
      <c r="I306" s="46"/>
      <c r="J306" s="71"/>
      <c r="IU306" s="48"/>
    </row>
    <row r="307" spans="1:255" s="47" customFormat="1">
      <c r="A307" s="40"/>
      <c r="B307" s="41"/>
      <c r="C307" s="59"/>
      <c r="D307" s="60"/>
      <c r="E307" s="44"/>
      <c r="F307" s="44"/>
      <c r="G307" s="44"/>
      <c r="H307" s="71"/>
      <c r="I307" s="46"/>
      <c r="J307" s="71"/>
      <c r="IU307" s="48"/>
    </row>
    <row r="308" spans="1:255" s="47" customFormat="1">
      <c r="A308" s="40"/>
      <c r="B308" s="41"/>
      <c r="C308" s="59"/>
      <c r="D308" s="60"/>
      <c r="E308" s="44"/>
      <c r="F308" s="44"/>
      <c r="G308" s="44"/>
      <c r="H308" s="71"/>
      <c r="I308" s="46"/>
      <c r="J308" s="71"/>
      <c r="IU308" s="48"/>
    </row>
    <row r="309" spans="1:255" s="47" customFormat="1">
      <c r="A309" s="40"/>
      <c r="B309" s="41"/>
      <c r="C309" s="59"/>
      <c r="D309" s="60"/>
      <c r="E309" s="44"/>
      <c r="F309" s="44"/>
      <c r="G309" s="44"/>
      <c r="H309" s="71"/>
      <c r="I309" s="46"/>
      <c r="J309" s="71"/>
      <c r="IU309" s="48"/>
    </row>
    <row r="310" spans="1:255" s="47" customFormat="1">
      <c r="A310" s="40"/>
      <c r="B310" s="41"/>
      <c r="C310" s="59"/>
      <c r="D310" s="60"/>
      <c r="E310" s="44"/>
      <c r="F310" s="44"/>
      <c r="G310" s="44"/>
      <c r="H310" s="71"/>
      <c r="I310" s="46"/>
      <c r="J310" s="71"/>
      <c r="IU310" s="48"/>
    </row>
    <row r="311" spans="1:255" s="47" customFormat="1">
      <c r="A311" s="40"/>
      <c r="B311" s="41"/>
      <c r="C311" s="59"/>
      <c r="D311" s="60"/>
      <c r="E311" s="44"/>
      <c r="F311" s="44"/>
      <c r="G311" s="44"/>
      <c r="H311" s="71"/>
      <c r="I311" s="46"/>
      <c r="J311" s="71"/>
      <c r="IU311" s="48"/>
    </row>
    <row r="312" spans="1:255" s="47" customFormat="1">
      <c r="A312" s="40"/>
      <c r="B312" s="41"/>
      <c r="C312" s="59"/>
      <c r="D312" s="60"/>
      <c r="E312" s="44"/>
      <c r="F312" s="44"/>
      <c r="G312" s="44"/>
      <c r="H312" s="71"/>
      <c r="I312" s="46"/>
      <c r="J312" s="71"/>
      <c r="IU312" s="48"/>
    </row>
    <row r="313" spans="1:255" s="47" customFormat="1">
      <c r="A313" s="40"/>
      <c r="B313" s="41"/>
      <c r="C313" s="59"/>
      <c r="D313" s="60"/>
      <c r="E313" s="44"/>
      <c r="F313" s="44"/>
      <c r="G313" s="44"/>
      <c r="H313" s="71"/>
      <c r="I313" s="46"/>
      <c r="J313" s="71"/>
      <c r="IU313" s="48"/>
    </row>
    <row r="314" spans="1:255" s="47" customFormat="1">
      <c r="A314" s="40"/>
      <c r="B314" s="41"/>
      <c r="C314" s="59"/>
      <c r="D314" s="60"/>
      <c r="E314" s="44"/>
      <c r="F314" s="44"/>
      <c r="G314" s="44"/>
      <c r="H314" s="71"/>
      <c r="I314" s="46"/>
      <c r="J314" s="71"/>
      <c r="IU314" s="48"/>
    </row>
    <row r="315" spans="1:255" s="47" customFormat="1">
      <c r="A315" s="40"/>
      <c r="B315" s="41"/>
      <c r="C315" s="59"/>
      <c r="D315" s="60"/>
      <c r="E315" s="44"/>
      <c r="F315" s="44"/>
      <c r="G315" s="44"/>
      <c r="H315" s="71"/>
      <c r="I315" s="46"/>
      <c r="J315" s="71"/>
      <c r="IU315" s="48"/>
    </row>
    <row r="316" spans="1:255" s="47" customFormat="1">
      <c r="A316" s="40"/>
      <c r="B316" s="41"/>
      <c r="C316" s="59"/>
      <c r="D316" s="60"/>
      <c r="E316" s="44"/>
      <c r="F316" s="44"/>
      <c r="G316" s="44"/>
      <c r="H316" s="71"/>
      <c r="I316" s="46"/>
      <c r="J316" s="71"/>
      <c r="IU316" s="48"/>
    </row>
    <row r="317" spans="1:255" s="47" customFormat="1">
      <c r="A317" s="40"/>
      <c r="B317" s="41"/>
      <c r="C317" s="59"/>
      <c r="D317" s="60"/>
      <c r="E317" s="44"/>
      <c r="F317" s="44"/>
      <c r="G317" s="44"/>
      <c r="H317" s="71"/>
      <c r="I317" s="46"/>
      <c r="J317" s="71"/>
      <c r="IU317" s="48"/>
    </row>
    <row r="318" spans="1:255" s="47" customFormat="1">
      <c r="A318" s="40"/>
      <c r="B318" s="41"/>
      <c r="C318" s="59"/>
      <c r="D318" s="60"/>
      <c r="E318" s="44"/>
      <c r="F318" s="44"/>
      <c r="G318" s="44"/>
      <c r="H318" s="71"/>
      <c r="I318" s="46"/>
      <c r="J318" s="71"/>
      <c r="IU318" s="48"/>
    </row>
    <row r="319" spans="1:255" s="47" customFormat="1">
      <c r="A319" s="40"/>
      <c r="B319" s="41"/>
      <c r="C319" s="59"/>
      <c r="D319" s="60"/>
      <c r="E319" s="44"/>
      <c r="F319" s="44"/>
      <c r="G319" s="44"/>
      <c r="H319" s="71"/>
      <c r="I319" s="46"/>
      <c r="J319" s="71"/>
      <c r="IU319" s="48"/>
    </row>
    <row r="320" spans="1:255" s="47" customFormat="1">
      <c r="A320" s="40"/>
      <c r="B320" s="41"/>
      <c r="C320" s="59"/>
      <c r="D320" s="60"/>
      <c r="E320" s="44"/>
      <c r="F320" s="44"/>
      <c r="G320" s="44"/>
      <c r="H320" s="71"/>
      <c r="I320" s="46"/>
      <c r="J320" s="71"/>
      <c r="IU320" s="48"/>
    </row>
    <row r="321" spans="1:255" s="47" customFormat="1">
      <c r="A321" s="40"/>
      <c r="B321" s="41"/>
      <c r="C321" s="59"/>
      <c r="D321" s="60"/>
      <c r="E321" s="44"/>
      <c r="F321" s="44"/>
      <c r="G321" s="44"/>
      <c r="H321" s="71"/>
      <c r="I321" s="46"/>
      <c r="J321" s="71"/>
      <c r="IU321" s="48"/>
    </row>
    <row r="322" spans="1:255" s="47" customFormat="1">
      <c r="A322" s="40"/>
      <c r="B322" s="41"/>
      <c r="C322" s="59"/>
      <c r="D322" s="60"/>
      <c r="E322" s="44"/>
      <c r="F322" s="44"/>
      <c r="G322" s="44"/>
      <c r="H322" s="71"/>
      <c r="I322" s="46"/>
      <c r="J322" s="71"/>
      <c r="IU322" s="48"/>
    </row>
    <row r="323" spans="1:255" s="47" customFormat="1">
      <c r="A323" s="40"/>
      <c r="B323" s="41"/>
      <c r="C323" s="59"/>
      <c r="D323" s="60"/>
      <c r="E323" s="44"/>
      <c r="F323" s="44"/>
      <c r="G323" s="44"/>
      <c r="H323" s="71"/>
      <c r="I323" s="46"/>
      <c r="J323" s="71"/>
      <c r="IU323" s="48"/>
    </row>
    <row r="324" spans="1:255" s="47" customFormat="1">
      <c r="A324" s="40"/>
      <c r="B324" s="41"/>
      <c r="C324" s="59"/>
      <c r="D324" s="60"/>
      <c r="E324" s="44"/>
      <c r="F324" s="44"/>
      <c r="G324" s="44"/>
      <c r="H324" s="71"/>
      <c r="I324" s="46"/>
      <c r="J324" s="71"/>
      <c r="IU324" s="48"/>
    </row>
    <row r="325" spans="1:255" s="47" customFormat="1">
      <c r="A325" s="40"/>
      <c r="B325" s="41"/>
      <c r="C325" s="59"/>
      <c r="D325" s="60"/>
      <c r="E325" s="44"/>
      <c r="F325" s="44"/>
      <c r="G325" s="44"/>
      <c r="H325" s="71"/>
      <c r="I325" s="46"/>
      <c r="J325" s="71"/>
      <c r="IU325" s="48"/>
    </row>
    <row r="326" spans="1:255" s="47" customFormat="1">
      <c r="A326" s="40"/>
      <c r="B326" s="41"/>
      <c r="C326" s="59"/>
      <c r="D326" s="60"/>
      <c r="E326" s="44"/>
      <c r="F326" s="44"/>
      <c r="G326" s="44"/>
      <c r="H326" s="71"/>
      <c r="I326" s="46"/>
      <c r="J326" s="71"/>
      <c r="IU326" s="48"/>
    </row>
    <row r="327" spans="1:255" s="47" customFormat="1">
      <c r="A327" s="40"/>
      <c r="B327" s="41"/>
      <c r="C327" s="59"/>
      <c r="D327" s="60"/>
      <c r="E327" s="44"/>
      <c r="F327" s="44"/>
      <c r="G327" s="44"/>
      <c r="H327" s="71"/>
      <c r="I327" s="46"/>
      <c r="J327" s="71"/>
      <c r="IU327" s="48"/>
    </row>
    <row r="328" spans="1:255" s="47" customFormat="1">
      <c r="A328" s="40"/>
      <c r="B328" s="41"/>
      <c r="C328" s="59"/>
      <c r="D328" s="60"/>
      <c r="E328" s="44"/>
      <c r="F328" s="44"/>
      <c r="G328" s="44"/>
      <c r="H328" s="71"/>
      <c r="I328" s="46"/>
      <c r="J328" s="71"/>
      <c r="IU328" s="48"/>
    </row>
    <row r="329" spans="1:255" s="47" customFormat="1">
      <c r="A329" s="40"/>
      <c r="B329" s="41"/>
      <c r="C329" s="59"/>
      <c r="D329" s="60"/>
      <c r="E329" s="44"/>
      <c r="F329" s="44"/>
      <c r="G329" s="44"/>
      <c r="H329" s="71"/>
      <c r="I329" s="46"/>
      <c r="J329" s="71"/>
      <c r="IU329" s="48"/>
    </row>
    <row r="330" spans="1:255" s="47" customFormat="1">
      <c r="A330" s="40"/>
      <c r="B330" s="41"/>
      <c r="C330" s="59"/>
      <c r="D330" s="60"/>
      <c r="E330" s="44"/>
      <c r="F330" s="44"/>
      <c r="G330" s="44"/>
      <c r="H330" s="71"/>
      <c r="I330" s="46"/>
      <c r="J330" s="71"/>
      <c r="IU330" s="48"/>
    </row>
    <row r="331" spans="1:255" s="47" customFormat="1">
      <c r="A331" s="40"/>
      <c r="B331" s="41"/>
      <c r="C331" s="59"/>
      <c r="D331" s="60"/>
      <c r="E331" s="44"/>
      <c r="F331" s="44"/>
      <c r="G331" s="44"/>
      <c r="H331" s="71"/>
      <c r="I331" s="46"/>
      <c r="J331" s="71"/>
      <c r="IU331" s="48"/>
    </row>
    <row r="332" spans="1:255" s="47" customFormat="1">
      <c r="A332" s="40"/>
      <c r="B332" s="41"/>
      <c r="C332" s="59"/>
      <c r="D332" s="60"/>
      <c r="E332" s="44"/>
      <c r="F332" s="44"/>
      <c r="G332" s="44"/>
      <c r="H332" s="71"/>
      <c r="I332" s="46"/>
      <c r="J332" s="71"/>
      <c r="IU332" s="48"/>
    </row>
    <row r="333" spans="1:255" s="47" customFormat="1">
      <c r="A333" s="40"/>
      <c r="B333" s="41"/>
      <c r="C333" s="59"/>
      <c r="D333" s="60"/>
      <c r="E333" s="44"/>
      <c r="F333" s="44"/>
      <c r="G333" s="44"/>
      <c r="H333" s="71"/>
      <c r="I333" s="46"/>
      <c r="J333" s="71"/>
      <c r="IU333" s="48"/>
    </row>
    <row r="334" spans="1:255" s="47" customFormat="1">
      <c r="A334" s="40"/>
      <c r="B334" s="41"/>
      <c r="C334" s="59"/>
      <c r="D334" s="60"/>
      <c r="E334" s="44"/>
      <c r="F334" s="44"/>
      <c r="G334" s="44"/>
      <c r="H334" s="71"/>
      <c r="I334" s="46"/>
      <c r="J334" s="71"/>
      <c r="IU334" s="48"/>
    </row>
    <row r="335" spans="1:255" s="47" customFormat="1">
      <c r="A335" s="40"/>
      <c r="B335" s="41"/>
      <c r="C335" s="59"/>
      <c r="D335" s="60"/>
      <c r="E335" s="44"/>
      <c r="F335" s="44"/>
      <c r="G335" s="44"/>
      <c r="H335" s="71"/>
      <c r="I335" s="46"/>
      <c r="J335" s="71"/>
      <c r="IU335" s="48"/>
    </row>
    <row r="336" spans="1:255" s="47" customFormat="1">
      <c r="A336" s="40"/>
      <c r="B336" s="41"/>
      <c r="C336" s="59"/>
      <c r="D336" s="60"/>
      <c r="E336" s="44"/>
      <c r="F336" s="44"/>
      <c r="G336" s="44"/>
      <c r="H336" s="71"/>
      <c r="I336" s="46"/>
      <c r="J336" s="71"/>
      <c r="IU336" s="48"/>
    </row>
    <row r="337" spans="1:255" s="47" customFormat="1">
      <c r="A337" s="40"/>
      <c r="B337" s="41"/>
      <c r="C337" s="59"/>
      <c r="D337" s="60"/>
      <c r="E337" s="44"/>
      <c r="F337" s="44"/>
      <c r="G337" s="44"/>
      <c r="H337" s="71"/>
      <c r="I337" s="46"/>
      <c r="J337" s="71"/>
      <c r="IU337" s="48"/>
    </row>
    <row r="338" spans="1:255" s="47" customFormat="1">
      <c r="A338" s="40"/>
      <c r="B338" s="41"/>
      <c r="C338" s="59"/>
      <c r="D338" s="60"/>
      <c r="E338" s="44"/>
      <c r="F338" s="44"/>
      <c r="G338" s="44"/>
      <c r="H338" s="71"/>
      <c r="I338" s="46"/>
      <c r="J338" s="71"/>
      <c r="IU338" s="48"/>
    </row>
    <row r="339" spans="1:255" s="47" customFormat="1">
      <c r="A339" s="40"/>
      <c r="B339" s="41"/>
      <c r="C339" s="59"/>
      <c r="D339" s="60"/>
      <c r="E339" s="44"/>
      <c r="F339" s="44"/>
      <c r="G339" s="44"/>
      <c r="H339" s="71"/>
      <c r="I339" s="46"/>
      <c r="J339" s="71"/>
      <c r="IU339" s="48"/>
    </row>
    <row r="340" spans="1:255" s="47" customFormat="1">
      <c r="A340" s="40"/>
      <c r="B340" s="41"/>
      <c r="C340" s="59"/>
      <c r="D340" s="60"/>
      <c r="E340" s="44"/>
      <c r="F340" s="44"/>
      <c r="G340" s="44"/>
      <c r="H340" s="71"/>
      <c r="I340" s="46"/>
      <c r="J340" s="71"/>
      <c r="IU340" s="48"/>
    </row>
    <row r="341" spans="1:255" s="47" customFormat="1">
      <c r="A341" s="40"/>
      <c r="B341" s="41"/>
      <c r="C341" s="59"/>
      <c r="D341" s="60"/>
      <c r="E341" s="44"/>
      <c r="F341" s="44"/>
      <c r="G341" s="44"/>
      <c r="H341" s="71"/>
      <c r="I341" s="46"/>
      <c r="J341" s="71"/>
      <c r="IU341" s="48"/>
    </row>
    <row r="342" spans="1:255" s="47" customFormat="1">
      <c r="A342" s="40"/>
      <c r="B342" s="41"/>
      <c r="C342" s="59"/>
      <c r="D342" s="60"/>
      <c r="E342" s="44"/>
      <c r="F342" s="44"/>
      <c r="G342" s="44"/>
      <c r="H342" s="71"/>
      <c r="I342" s="46"/>
      <c r="J342" s="71"/>
      <c r="IU342" s="48"/>
    </row>
    <row r="343" spans="1:255" s="47" customFormat="1">
      <c r="A343" s="40"/>
      <c r="B343" s="41"/>
      <c r="C343" s="59"/>
      <c r="D343" s="60"/>
      <c r="E343" s="44"/>
      <c r="F343" s="44"/>
      <c r="G343" s="44"/>
      <c r="H343" s="71"/>
      <c r="I343" s="46"/>
      <c r="J343" s="71"/>
      <c r="IU343" s="48"/>
    </row>
    <row r="344" spans="1:255" s="47" customFormat="1">
      <c r="A344" s="40"/>
      <c r="B344" s="41"/>
      <c r="C344" s="59"/>
      <c r="D344" s="60"/>
      <c r="E344" s="44"/>
      <c r="F344" s="44"/>
      <c r="G344" s="44"/>
      <c r="H344" s="71"/>
      <c r="I344" s="46"/>
      <c r="J344" s="71"/>
      <c r="IU344" s="48"/>
    </row>
    <row r="345" spans="1:255" s="47" customFormat="1">
      <c r="A345" s="40"/>
      <c r="B345" s="41"/>
      <c r="C345" s="59"/>
      <c r="D345" s="60"/>
      <c r="E345" s="44"/>
      <c r="F345" s="44"/>
      <c r="G345" s="44"/>
      <c r="H345" s="71"/>
      <c r="I345" s="46"/>
      <c r="J345" s="71"/>
      <c r="IU345" s="48"/>
    </row>
    <row r="346" spans="1:255" s="47" customFormat="1">
      <c r="A346" s="40"/>
      <c r="B346" s="41"/>
      <c r="C346" s="59"/>
      <c r="D346" s="60"/>
      <c r="E346" s="44"/>
      <c r="F346" s="44"/>
      <c r="G346" s="44"/>
      <c r="H346" s="71"/>
      <c r="I346" s="46"/>
      <c r="J346" s="71"/>
      <c r="IU346" s="48"/>
    </row>
    <row r="347" spans="1:255" s="47" customFormat="1">
      <c r="A347" s="40"/>
      <c r="B347" s="41"/>
      <c r="C347" s="59"/>
      <c r="D347" s="60"/>
      <c r="E347" s="44"/>
      <c r="F347" s="44"/>
      <c r="G347" s="44"/>
      <c r="H347" s="71"/>
      <c r="I347" s="46"/>
      <c r="J347" s="71"/>
      <c r="IU347" s="48"/>
    </row>
    <row r="348" spans="1:255" s="47" customFormat="1">
      <c r="A348" s="40"/>
      <c r="B348" s="41"/>
      <c r="C348" s="59"/>
      <c r="D348" s="60"/>
      <c r="E348" s="44"/>
      <c r="F348" s="44"/>
      <c r="G348" s="44"/>
      <c r="H348" s="71"/>
      <c r="I348" s="46"/>
      <c r="J348" s="71"/>
      <c r="IU348" s="48"/>
    </row>
    <row r="349" spans="1:255" s="47" customFormat="1">
      <c r="A349" s="40"/>
      <c r="B349" s="41"/>
      <c r="C349" s="59"/>
      <c r="D349" s="60"/>
      <c r="E349" s="44"/>
      <c r="F349" s="44"/>
      <c r="G349" s="44"/>
      <c r="H349" s="71"/>
      <c r="I349" s="46"/>
      <c r="J349" s="71"/>
      <c r="IU349" s="48"/>
    </row>
    <row r="350" spans="1:255" s="47" customFormat="1">
      <c r="A350" s="40"/>
      <c r="B350" s="41"/>
      <c r="C350" s="59"/>
      <c r="D350" s="60"/>
      <c r="E350" s="44"/>
      <c r="F350" s="44"/>
      <c r="G350" s="44"/>
      <c r="H350" s="71"/>
      <c r="I350" s="46"/>
      <c r="J350" s="71"/>
      <c r="IU350" s="48"/>
    </row>
    <row r="351" spans="1:255" s="47" customFormat="1">
      <c r="A351" s="40"/>
      <c r="B351" s="41"/>
      <c r="C351" s="59"/>
      <c r="D351" s="60"/>
      <c r="E351" s="44"/>
      <c r="F351" s="44"/>
      <c r="G351" s="44"/>
      <c r="H351" s="71"/>
      <c r="I351" s="46"/>
      <c r="J351" s="71"/>
      <c r="IU351" s="48"/>
    </row>
    <row r="352" spans="1:255" s="47" customFormat="1">
      <c r="A352" s="40"/>
      <c r="B352" s="41"/>
      <c r="C352" s="59"/>
      <c r="D352" s="60"/>
      <c r="E352" s="44"/>
      <c r="F352" s="44"/>
      <c r="G352" s="44"/>
      <c r="H352" s="71"/>
      <c r="I352" s="46"/>
      <c r="J352" s="71"/>
      <c r="IU352" s="48"/>
    </row>
    <row r="353" spans="1:255" s="47" customFormat="1">
      <c r="A353" s="40"/>
      <c r="B353" s="41"/>
      <c r="C353" s="59"/>
      <c r="D353" s="60"/>
      <c r="E353" s="44"/>
      <c r="F353" s="44"/>
      <c r="G353" s="44"/>
      <c r="H353" s="71"/>
      <c r="I353" s="46"/>
      <c r="J353" s="71"/>
      <c r="IU353" s="48"/>
    </row>
    <row r="354" spans="1:255" s="47" customFormat="1">
      <c r="A354" s="40"/>
      <c r="B354" s="41"/>
      <c r="C354" s="59"/>
      <c r="D354" s="60"/>
      <c r="E354" s="44"/>
      <c r="F354" s="44"/>
      <c r="G354" s="44"/>
      <c r="H354" s="71"/>
      <c r="I354" s="46"/>
      <c r="J354" s="71"/>
      <c r="IU354" s="48"/>
    </row>
    <row r="355" spans="1:255" s="47" customFormat="1">
      <c r="A355" s="40"/>
      <c r="B355" s="41"/>
      <c r="C355" s="59"/>
      <c r="D355" s="60"/>
      <c r="E355" s="44"/>
      <c r="F355" s="44"/>
      <c r="G355" s="44"/>
      <c r="H355" s="71"/>
      <c r="I355" s="46"/>
      <c r="J355" s="71"/>
      <c r="IU355" s="48"/>
    </row>
    <row r="356" spans="1:255" s="47" customFormat="1">
      <c r="A356" s="40"/>
      <c r="B356" s="41"/>
      <c r="C356" s="59"/>
      <c r="D356" s="60"/>
      <c r="E356" s="44"/>
      <c r="F356" s="44"/>
      <c r="G356" s="44"/>
      <c r="H356" s="71"/>
      <c r="I356" s="46"/>
      <c r="J356" s="71"/>
      <c r="IU356" s="48"/>
    </row>
    <row r="357" spans="1:255" s="47" customFormat="1">
      <c r="A357" s="40"/>
      <c r="B357" s="41"/>
      <c r="C357" s="59"/>
      <c r="D357" s="60"/>
      <c r="E357" s="44"/>
      <c r="F357" s="44"/>
      <c r="G357" s="44"/>
      <c r="H357" s="71"/>
      <c r="I357" s="46"/>
      <c r="J357" s="71"/>
      <c r="IU357" s="48"/>
    </row>
    <row r="358" spans="1:255" s="47" customFormat="1">
      <c r="A358" s="40"/>
      <c r="B358" s="41"/>
      <c r="C358" s="59"/>
      <c r="D358" s="60"/>
      <c r="E358" s="44"/>
      <c r="F358" s="44"/>
      <c r="G358" s="44"/>
      <c r="H358" s="71"/>
      <c r="I358" s="46"/>
      <c r="J358" s="71"/>
      <c r="IU358" s="48"/>
    </row>
    <row r="359" spans="1:255" s="47" customFormat="1">
      <c r="A359" s="40"/>
      <c r="B359" s="41"/>
      <c r="C359" s="59"/>
      <c r="D359" s="60"/>
      <c r="E359" s="44"/>
      <c r="F359" s="44"/>
      <c r="G359" s="44"/>
      <c r="H359" s="71"/>
      <c r="I359" s="46"/>
      <c r="J359" s="71"/>
      <c r="IU359" s="48"/>
    </row>
    <row r="360" spans="1:255" s="47" customFormat="1">
      <c r="A360" s="40"/>
      <c r="B360" s="41"/>
      <c r="C360" s="59"/>
      <c r="D360" s="60"/>
      <c r="E360" s="44"/>
      <c r="F360" s="44"/>
      <c r="G360" s="44"/>
      <c r="H360" s="71"/>
      <c r="I360" s="46"/>
      <c r="J360" s="71"/>
      <c r="IU360" s="48"/>
    </row>
    <row r="361" spans="1:255" s="47" customFormat="1">
      <c r="A361" s="40"/>
      <c r="B361" s="41"/>
      <c r="C361" s="59"/>
      <c r="D361" s="60"/>
      <c r="E361" s="44"/>
      <c r="F361" s="44"/>
      <c r="G361" s="44"/>
      <c r="H361" s="71"/>
      <c r="I361" s="46"/>
      <c r="J361" s="71"/>
      <c r="IU361" s="48"/>
    </row>
    <row r="362" spans="1:255" s="47" customFormat="1">
      <c r="A362" s="40"/>
      <c r="B362" s="41"/>
      <c r="C362" s="59"/>
      <c r="D362" s="60"/>
      <c r="E362" s="44"/>
      <c r="F362" s="44"/>
      <c r="G362" s="44"/>
      <c r="H362" s="71"/>
      <c r="I362" s="46"/>
      <c r="J362" s="71"/>
      <c r="IU362" s="48"/>
    </row>
    <row r="363" spans="1:255" s="47" customFormat="1">
      <c r="A363" s="40"/>
      <c r="B363" s="41"/>
      <c r="C363" s="59"/>
      <c r="D363" s="60"/>
      <c r="E363" s="44"/>
      <c r="F363" s="44"/>
      <c r="G363" s="44"/>
      <c r="H363" s="71"/>
      <c r="I363" s="46"/>
      <c r="J363" s="71"/>
      <c r="IU363" s="48"/>
    </row>
    <row r="364" spans="1:255" s="47" customFormat="1">
      <c r="A364" s="40"/>
      <c r="B364" s="41"/>
      <c r="C364" s="59"/>
      <c r="D364" s="60"/>
      <c r="E364" s="44"/>
      <c r="F364" s="44"/>
      <c r="G364" s="44"/>
      <c r="H364" s="71"/>
      <c r="I364" s="46"/>
      <c r="J364" s="71"/>
      <c r="IU364" s="48"/>
    </row>
    <row r="365" spans="1:255" s="47" customFormat="1">
      <c r="A365" s="40"/>
      <c r="B365" s="41"/>
      <c r="C365" s="59"/>
      <c r="D365" s="60"/>
      <c r="E365" s="44"/>
      <c r="F365" s="44"/>
      <c r="G365" s="44"/>
      <c r="H365" s="71"/>
      <c r="I365" s="46"/>
      <c r="J365" s="71"/>
      <c r="IU365" s="48"/>
    </row>
    <row r="366" spans="1:255" s="47" customFormat="1">
      <c r="A366" s="40"/>
      <c r="B366" s="41"/>
      <c r="C366" s="59"/>
      <c r="D366" s="60"/>
      <c r="E366" s="44"/>
      <c r="F366" s="44"/>
      <c r="G366" s="44"/>
      <c r="H366" s="71"/>
      <c r="I366" s="46"/>
      <c r="J366" s="71"/>
      <c r="IU366" s="48"/>
    </row>
    <row r="367" spans="1:255" s="47" customFormat="1">
      <c r="A367" s="40"/>
      <c r="B367" s="41"/>
      <c r="C367" s="59"/>
      <c r="D367" s="60"/>
      <c r="E367" s="44"/>
      <c r="F367" s="44"/>
      <c r="G367" s="44"/>
      <c r="H367" s="71"/>
      <c r="I367" s="46"/>
      <c r="J367" s="71"/>
      <c r="IU367" s="48"/>
    </row>
    <row r="368" spans="1:255" s="47" customFormat="1">
      <c r="A368" s="40"/>
      <c r="B368" s="41"/>
      <c r="C368" s="59"/>
      <c r="D368" s="60"/>
      <c r="E368" s="44"/>
      <c r="F368" s="44"/>
      <c r="G368" s="44"/>
      <c r="H368" s="71"/>
      <c r="I368" s="46"/>
      <c r="J368" s="71"/>
      <c r="IU368" s="48"/>
    </row>
    <row r="369" spans="1:255" s="47" customFormat="1">
      <c r="A369" s="40"/>
      <c r="B369" s="41"/>
      <c r="C369" s="59"/>
      <c r="D369" s="60"/>
      <c r="E369" s="44"/>
      <c r="F369" s="44"/>
      <c r="G369" s="44"/>
      <c r="H369" s="71"/>
      <c r="I369" s="46"/>
      <c r="J369" s="71"/>
      <c r="IU369" s="48"/>
    </row>
    <row r="370" spans="1:255" s="47" customFormat="1">
      <c r="A370" s="40"/>
      <c r="B370" s="41"/>
      <c r="C370" s="59"/>
      <c r="D370" s="60"/>
      <c r="E370" s="44"/>
      <c r="F370" s="44"/>
      <c r="G370" s="44"/>
      <c r="H370" s="71"/>
      <c r="I370" s="46"/>
      <c r="J370" s="71"/>
      <c r="IU370" s="48"/>
    </row>
    <row r="371" spans="1:255" s="47" customFormat="1">
      <c r="A371" s="40"/>
      <c r="B371" s="41"/>
      <c r="C371" s="59"/>
      <c r="D371" s="60"/>
      <c r="E371" s="44"/>
      <c r="F371" s="44"/>
      <c r="G371" s="44"/>
      <c r="H371" s="71"/>
      <c r="I371" s="46"/>
      <c r="J371" s="71"/>
      <c r="IU371" s="48"/>
    </row>
    <row r="372" spans="1:255" s="47" customFormat="1">
      <c r="A372" s="40"/>
      <c r="B372" s="41"/>
      <c r="C372" s="59"/>
      <c r="D372" s="60"/>
      <c r="E372" s="44"/>
      <c r="F372" s="44"/>
      <c r="G372" s="44"/>
      <c r="H372" s="71"/>
      <c r="I372" s="46"/>
      <c r="J372" s="71"/>
      <c r="IU372" s="48"/>
    </row>
    <row r="373" spans="1:255" s="47" customFormat="1">
      <c r="A373" s="40"/>
      <c r="B373" s="41"/>
      <c r="C373" s="59"/>
      <c r="D373" s="60"/>
      <c r="E373" s="44"/>
      <c r="F373" s="44"/>
      <c r="G373" s="44"/>
      <c r="H373" s="71"/>
      <c r="I373" s="46"/>
      <c r="J373" s="71"/>
      <c r="IU373" s="48"/>
    </row>
    <row r="374" spans="1:255" s="47" customFormat="1">
      <c r="A374" s="40"/>
      <c r="B374" s="41"/>
      <c r="C374" s="59"/>
      <c r="D374" s="60"/>
      <c r="E374" s="44"/>
      <c r="F374" s="44"/>
      <c r="G374" s="44"/>
      <c r="H374" s="71"/>
      <c r="I374" s="46"/>
      <c r="J374" s="71"/>
      <c r="IU374" s="48"/>
    </row>
    <row r="375" spans="1:255" s="47" customFormat="1">
      <c r="A375" s="40"/>
      <c r="B375" s="41"/>
      <c r="C375" s="59"/>
      <c r="D375" s="60"/>
      <c r="E375" s="44"/>
      <c r="F375" s="44"/>
      <c r="G375" s="44"/>
      <c r="H375" s="71"/>
      <c r="I375" s="46"/>
      <c r="J375" s="71"/>
      <c r="IU375" s="48"/>
    </row>
    <row r="376" spans="1:255" s="47" customFormat="1">
      <c r="A376" s="40"/>
      <c r="B376" s="41"/>
      <c r="C376" s="59"/>
      <c r="D376" s="60"/>
      <c r="E376" s="44"/>
      <c r="F376" s="44"/>
      <c r="G376" s="44"/>
      <c r="H376" s="71"/>
      <c r="I376" s="46"/>
      <c r="J376" s="71"/>
      <c r="IU376" s="48"/>
    </row>
    <row r="377" spans="1:255" s="47" customFormat="1">
      <c r="A377" s="40"/>
      <c r="B377" s="41"/>
      <c r="C377" s="59"/>
      <c r="D377" s="60"/>
      <c r="E377" s="44"/>
      <c r="F377" s="44"/>
      <c r="G377" s="44"/>
      <c r="H377" s="71"/>
      <c r="I377" s="46"/>
      <c r="J377" s="71"/>
      <c r="IU377" s="48"/>
    </row>
    <row r="378" spans="1:255" s="47" customFormat="1">
      <c r="A378" s="40"/>
      <c r="B378" s="41"/>
      <c r="C378" s="59"/>
      <c r="D378" s="60"/>
      <c r="E378" s="44"/>
      <c r="F378" s="44"/>
      <c r="G378" s="44"/>
      <c r="H378" s="71"/>
      <c r="I378" s="46"/>
      <c r="J378" s="71"/>
      <c r="IU378" s="48"/>
    </row>
    <row r="379" spans="1:255" s="47" customFormat="1">
      <c r="A379" s="40"/>
      <c r="B379" s="41"/>
      <c r="C379" s="59"/>
      <c r="D379" s="60"/>
      <c r="E379" s="44"/>
      <c r="F379" s="44"/>
      <c r="G379" s="44"/>
      <c r="H379" s="71"/>
      <c r="I379" s="46"/>
      <c r="J379" s="71"/>
      <c r="IU379" s="48"/>
    </row>
    <row r="380" spans="1:255" s="47" customFormat="1">
      <c r="A380" s="40"/>
      <c r="B380" s="41"/>
      <c r="C380" s="59"/>
      <c r="D380" s="60"/>
      <c r="E380" s="44"/>
      <c r="F380" s="44"/>
      <c r="G380" s="44"/>
      <c r="H380" s="71"/>
      <c r="I380" s="46"/>
      <c r="J380" s="71"/>
      <c r="IU380" s="48"/>
    </row>
    <row r="381" spans="1:255" s="47" customFormat="1">
      <c r="A381" s="40"/>
      <c r="B381" s="41"/>
      <c r="C381" s="59"/>
      <c r="D381" s="60"/>
      <c r="E381" s="44"/>
      <c r="F381" s="44"/>
      <c r="G381" s="44"/>
      <c r="H381" s="71"/>
      <c r="I381" s="46"/>
      <c r="J381" s="71"/>
      <c r="IU381" s="48"/>
    </row>
    <row r="382" spans="1:255" s="47" customFormat="1">
      <c r="A382" s="40"/>
      <c r="B382" s="41"/>
      <c r="C382" s="59"/>
      <c r="D382" s="60"/>
      <c r="E382" s="44"/>
      <c r="F382" s="44"/>
      <c r="G382" s="44"/>
      <c r="H382" s="71"/>
      <c r="I382" s="46"/>
      <c r="J382" s="71"/>
      <c r="IU382" s="48"/>
    </row>
    <row r="383" spans="1:255" s="47" customFormat="1">
      <c r="A383" s="40"/>
      <c r="B383" s="41"/>
      <c r="C383" s="59"/>
      <c r="D383" s="60"/>
      <c r="E383" s="44"/>
      <c r="F383" s="44"/>
      <c r="G383" s="44"/>
      <c r="H383" s="71"/>
      <c r="I383" s="46"/>
      <c r="J383" s="71"/>
      <c r="IU383" s="48"/>
    </row>
    <row r="384" spans="1:255" s="47" customFormat="1">
      <c r="A384" s="40"/>
      <c r="B384" s="41"/>
      <c r="C384" s="59"/>
      <c r="D384" s="60"/>
      <c r="E384" s="44"/>
      <c r="F384" s="44"/>
      <c r="G384" s="44"/>
      <c r="H384" s="71"/>
      <c r="I384" s="46"/>
      <c r="J384" s="71"/>
      <c r="IU384" s="48"/>
    </row>
    <row r="385" spans="1:255" s="47" customFormat="1">
      <c r="A385" s="40"/>
      <c r="B385" s="41"/>
      <c r="C385" s="59"/>
      <c r="D385" s="60"/>
      <c r="E385" s="44"/>
      <c r="F385" s="44"/>
      <c r="G385" s="44"/>
      <c r="H385" s="71"/>
      <c r="I385" s="46"/>
      <c r="J385" s="71"/>
      <c r="IU385" s="48"/>
    </row>
    <row r="386" spans="1:255" s="47" customFormat="1">
      <c r="A386" s="40"/>
      <c r="B386" s="41"/>
      <c r="C386" s="59"/>
      <c r="D386" s="60"/>
      <c r="E386" s="44"/>
      <c r="F386" s="44"/>
      <c r="G386" s="44"/>
      <c r="H386" s="71"/>
      <c r="I386" s="46"/>
      <c r="J386" s="71"/>
      <c r="IU386" s="48"/>
    </row>
    <row r="387" spans="1:255" s="47" customFormat="1">
      <c r="A387" s="40"/>
      <c r="B387" s="41"/>
      <c r="C387" s="59"/>
      <c r="D387" s="60"/>
      <c r="E387" s="44"/>
      <c r="F387" s="44"/>
      <c r="G387" s="44"/>
      <c r="H387" s="71"/>
      <c r="I387" s="46"/>
      <c r="J387" s="71"/>
      <c r="IU387" s="48"/>
    </row>
    <row r="388" spans="1:255" s="47" customFormat="1">
      <c r="A388" s="40"/>
      <c r="B388" s="41"/>
      <c r="C388" s="59"/>
      <c r="D388" s="60"/>
      <c r="E388" s="44"/>
      <c r="F388" s="44"/>
      <c r="G388" s="44"/>
      <c r="H388" s="71"/>
      <c r="I388" s="46"/>
      <c r="J388" s="71"/>
      <c r="IU388" s="48"/>
    </row>
    <row r="389" spans="1:255" s="47" customFormat="1">
      <c r="A389" s="40"/>
      <c r="B389" s="41"/>
      <c r="C389" s="59"/>
      <c r="D389" s="60"/>
      <c r="E389" s="44"/>
      <c r="F389" s="44"/>
      <c r="G389" s="44"/>
      <c r="H389" s="71"/>
      <c r="I389" s="46"/>
      <c r="J389" s="71"/>
      <c r="IU389" s="48"/>
    </row>
    <row r="390" spans="1:255" s="47" customFormat="1">
      <c r="A390" s="40"/>
      <c r="B390" s="41"/>
      <c r="C390" s="59"/>
      <c r="D390" s="60"/>
      <c r="E390" s="44"/>
      <c r="F390" s="44"/>
      <c r="G390" s="44"/>
      <c r="H390" s="71"/>
      <c r="I390" s="46"/>
      <c r="J390" s="71"/>
      <c r="IU390" s="48"/>
    </row>
    <row r="391" spans="1:255" s="47" customFormat="1">
      <c r="A391" s="40"/>
      <c r="B391" s="41"/>
      <c r="C391" s="59"/>
      <c r="D391" s="60"/>
      <c r="E391" s="44"/>
      <c r="F391" s="44"/>
      <c r="G391" s="44"/>
      <c r="H391" s="71"/>
      <c r="I391" s="46"/>
      <c r="J391" s="71"/>
      <c r="IU391" s="48"/>
    </row>
    <row r="392" spans="1:255" s="47" customFormat="1">
      <c r="A392" s="40"/>
      <c r="B392" s="41"/>
      <c r="C392" s="59"/>
      <c r="D392" s="60"/>
      <c r="E392" s="44"/>
      <c r="F392" s="44"/>
      <c r="G392" s="44"/>
      <c r="H392" s="71"/>
      <c r="I392" s="46"/>
      <c r="J392" s="71"/>
      <c r="IU392" s="48"/>
    </row>
    <row r="393" spans="1:255" s="47" customFormat="1">
      <c r="A393" s="40"/>
      <c r="B393" s="41"/>
      <c r="C393" s="59"/>
      <c r="D393" s="60"/>
      <c r="E393" s="44"/>
      <c r="F393" s="44"/>
      <c r="G393" s="44"/>
      <c r="H393" s="71"/>
      <c r="I393" s="46"/>
      <c r="J393" s="71"/>
      <c r="IU393" s="48"/>
    </row>
    <row r="394" spans="1:255" s="47" customFormat="1">
      <c r="A394" s="40"/>
      <c r="B394" s="41"/>
      <c r="C394" s="59"/>
      <c r="D394" s="60"/>
      <c r="E394" s="44"/>
      <c r="F394" s="44"/>
      <c r="G394" s="44"/>
      <c r="H394" s="71"/>
      <c r="I394" s="46"/>
      <c r="J394" s="71"/>
      <c r="IU394" s="48"/>
    </row>
    <row r="395" spans="1:255" s="47" customFormat="1">
      <c r="A395" s="40"/>
      <c r="B395" s="41"/>
      <c r="C395" s="59"/>
      <c r="D395" s="60"/>
      <c r="E395" s="44"/>
      <c r="F395" s="44"/>
      <c r="G395" s="44"/>
      <c r="H395" s="71"/>
      <c r="I395" s="46"/>
      <c r="J395" s="71"/>
      <c r="IU395" s="48"/>
    </row>
    <row r="396" spans="1:255" s="47" customFormat="1">
      <c r="A396" s="40"/>
      <c r="B396" s="41"/>
      <c r="C396" s="59"/>
      <c r="D396" s="60"/>
      <c r="E396" s="44"/>
      <c r="F396" s="44"/>
      <c r="G396" s="44"/>
      <c r="H396" s="71"/>
      <c r="I396" s="46"/>
      <c r="J396" s="71"/>
      <c r="IU396" s="48"/>
    </row>
    <row r="397" spans="1:255" s="47" customFormat="1">
      <c r="A397" s="40"/>
      <c r="B397" s="41"/>
      <c r="C397" s="59"/>
      <c r="D397" s="60"/>
      <c r="E397" s="44"/>
      <c r="F397" s="44"/>
      <c r="G397" s="44"/>
      <c r="H397" s="71"/>
      <c r="I397" s="46"/>
      <c r="J397" s="71"/>
      <c r="IU397" s="48"/>
    </row>
    <row r="398" spans="1:255" s="47" customFormat="1">
      <c r="A398" s="40"/>
      <c r="B398" s="41"/>
      <c r="C398" s="59"/>
      <c r="D398" s="60"/>
      <c r="E398" s="44"/>
      <c r="F398" s="44"/>
      <c r="G398" s="44"/>
      <c r="H398" s="71"/>
      <c r="I398" s="46"/>
      <c r="J398" s="71"/>
      <c r="IU398" s="48"/>
    </row>
    <row r="399" spans="1:255" s="47" customFormat="1">
      <c r="A399" s="40"/>
      <c r="B399" s="41"/>
      <c r="C399" s="59"/>
      <c r="D399" s="60"/>
      <c r="E399" s="44"/>
      <c r="F399" s="44"/>
      <c r="G399" s="44"/>
      <c r="H399" s="71"/>
      <c r="I399" s="46"/>
      <c r="J399" s="71"/>
      <c r="IU399" s="48"/>
    </row>
    <row r="400" spans="1:255" s="47" customFormat="1">
      <c r="A400" s="40"/>
      <c r="B400" s="41"/>
      <c r="C400" s="59"/>
      <c r="D400" s="60"/>
      <c r="E400" s="44"/>
      <c r="F400" s="44"/>
      <c r="G400" s="44"/>
      <c r="H400" s="71"/>
      <c r="I400" s="46"/>
      <c r="J400" s="71"/>
      <c r="IU400" s="48"/>
    </row>
    <row r="401" spans="1:255" s="47" customFormat="1">
      <c r="A401" s="40"/>
      <c r="B401" s="41"/>
      <c r="C401" s="59"/>
      <c r="D401" s="60"/>
      <c r="E401" s="44"/>
      <c r="F401" s="44"/>
      <c r="G401" s="44"/>
      <c r="H401" s="71"/>
      <c r="I401" s="46"/>
      <c r="J401" s="71"/>
      <c r="IU401" s="48"/>
    </row>
    <row r="402" spans="1:255" s="47" customFormat="1">
      <c r="A402" s="40"/>
      <c r="B402" s="41"/>
      <c r="C402" s="59"/>
      <c r="D402" s="60"/>
      <c r="E402" s="44"/>
      <c r="F402" s="44"/>
      <c r="G402" s="44"/>
      <c r="H402" s="71"/>
      <c r="I402" s="46"/>
      <c r="J402" s="71"/>
      <c r="IU402" s="48"/>
    </row>
    <row r="403" spans="1:255" s="47" customFormat="1">
      <c r="A403" s="40"/>
      <c r="B403" s="41"/>
      <c r="C403" s="59"/>
      <c r="D403" s="60"/>
      <c r="E403" s="44"/>
      <c r="F403" s="44"/>
      <c r="G403" s="44"/>
      <c r="H403" s="71"/>
      <c r="I403" s="46"/>
      <c r="J403" s="71"/>
      <c r="IU403" s="48"/>
    </row>
    <row r="404" spans="1:255" s="47" customFormat="1">
      <c r="A404" s="40"/>
      <c r="B404" s="41"/>
      <c r="C404" s="59"/>
      <c r="D404" s="60"/>
      <c r="E404" s="44"/>
      <c r="F404" s="44"/>
      <c r="G404" s="44"/>
      <c r="H404" s="71"/>
      <c r="I404" s="46"/>
      <c r="J404" s="71"/>
      <c r="IU404" s="48"/>
    </row>
    <row r="405" spans="1:255" s="47" customFormat="1">
      <c r="A405" s="40"/>
      <c r="B405" s="41"/>
      <c r="C405" s="59"/>
      <c r="D405" s="60"/>
      <c r="E405" s="44"/>
      <c r="F405" s="44"/>
      <c r="G405" s="44"/>
      <c r="H405" s="71"/>
      <c r="I405" s="46"/>
      <c r="J405" s="71"/>
      <c r="IU405" s="48"/>
    </row>
    <row r="406" spans="1:255" s="47" customFormat="1">
      <c r="A406" s="40"/>
      <c r="B406" s="41"/>
      <c r="C406" s="59"/>
      <c r="D406" s="60"/>
      <c r="E406" s="44"/>
      <c r="F406" s="44"/>
      <c r="G406" s="44"/>
      <c r="H406" s="71"/>
      <c r="I406" s="46"/>
      <c r="J406" s="71"/>
      <c r="IU406" s="48"/>
    </row>
    <row r="407" spans="1:255" s="47" customFormat="1">
      <c r="A407" s="40"/>
      <c r="B407" s="41"/>
      <c r="C407" s="59"/>
      <c r="D407" s="60"/>
      <c r="E407" s="44"/>
      <c r="F407" s="44"/>
      <c r="G407" s="44"/>
      <c r="H407" s="71"/>
      <c r="I407" s="46"/>
      <c r="J407" s="71"/>
      <c r="IU407" s="48"/>
    </row>
    <row r="408" spans="1:255" s="47" customFormat="1">
      <c r="A408" s="40"/>
      <c r="B408" s="41"/>
      <c r="C408" s="59"/>
      <c r="D408" s="60"/>
      <c r="E408" s="44"/>
      <c r="F408" s="44"/>
      <c r="G408" s="44"/>
      <c r="H408" s="71"/>
      <c r="I408" s="46"/>
      <c r="J408" s="71"/>
      <c r="IU408" s="48"/>
    </row>
    <row r="409" spans="1:255" s="47" customFormat="1">
      <c r="A409" s="40"/>
      <c r="B409" s="41"/>
      <c r="C409" s="59"/>
      <c r="D409" s="60"/>
      <c r="E409" s="44"/>
      <c r="F409" s="44"/>
      <c r="G409" s="44"/>
      <c r="H409" s="71"/>
      <c r="I409" s="46"/>
      <c r="J409" s="71"/>
      <c r="IU409" s="48"/>
    </row>
    <row r="410" spans="1:255" s="47" customFormat="1">
      <c r="A410" s="40"/>
      <c r="B410" s="41"/>
      <c r="C410" s="59"/>
      <c r="D410" s="60"/>
      <c r="E410" s="44"/>
      <c r="F410" s="44"/>
      <c r="G410" s="44"/>
      <c r="H410" s="71"/>
      <c r="I410" s="46"/>
      <c r="J410" s="71"/>
      <c r="IU410" s="48"/>
    </row>
    <row r="411" spans="1:255" s="47" customFormat="1">
      <c r="A411" s="40"/>
      <c r="B411" s="41"/>
      <c r="C411" s="59"/>
      <c r="D411" s="60"/>
      <c r="E411" s="44"/>
      <c r="F411" s="44"/>
      <c r="G411" s="44"/>
      <c r="H411" s="71"/>
      <c r="I411" s="46"/>
      <c r="J411" s="71"/>
      <c r="IU411" s="48"/>
    </row>
    <row r="412" spans="1:255" s="47" customFormat="1">
      <c r="A412" s="40"/>
      <c r="B412" s="41"/>
      <c r="C412" s="59"/>
      <c r="D412" s="60"/>
      <c r="E412" s="44"/>
      <c r="F412" s="44"/>
      <c r="G412" s="44"/>
      <c r="H412" s="71"/>
      <c r="I412" s="46"/>
      <c r="J412" s="71"/>
      <c r="IU412" s="48"/>
    </row>
    <row r="413" spans="1:255" s="47" customFormat="1">
      <c r="A413" s="40"/>
      <c r="B413" s="41"/>
      <c r="C413" s="59"/>
      <c r="D413" s="60"/>
      <c r="E413" s="44"/>
      <c r="F413" s="44"/>
      <c r="G413" s="44"/>
      <c r="H413" s="71"/>
      <c r="I413" s="46"/>
      <c r="J413" s="71"/>
      <c r="IU413" s="48"/>
    </row>
    <row r="414" spans="1:255" s="47" customFormat="1">
      <c r="A414" s="40"/>
      <c r="B414" s="41"/>
      <c r="C414" s="59"/>
      <c r="D414" s="60"/>
      <c r="E414" s="44"/>
      <c r="F414" s="44"/>
      <c r="G414" s="44"/>
      <c r="H414" s="71"/>
      <c r="I414" s="46"/>
      <c r="J414" s="71"/>
      <c r="IU414" s="48"/>
    </row>
    <row r="415" spans="1:255" s="47" customFormat="1">
      <c r="A415" s="40"/>
      <c r="B415" s="41"/>
      <c r="C415" s="59"/>
      <c r="D415" s="60"/>
      <c r="E415" s="44"/>
      <c r="F415" s="44"/>
      <c r="G415" s="44"/>
      <c r="H415" s="71"/>
      <c r="I415" s="46"/>
      <c r="J415" s="71"/>
      <c r="IU415" s="48"/>
    </row>
    <row r="416" spans="1:255" s="47" customFormat="1">
      <c r="A416" s="40"/>
      <c r="B416" s="41"/>
      <c r="C416" s="59"/>
      <c r="D416" s="60"/>
      <c r="E416" s="44"/>
      <c r="F416" s="44"/>
      <c r="G416" s="44"/>
      <c r="H416" s="71"/>
      <c r="I416" s="46"/>
      <c r="J416" s="71"/>
      <c r="IU416" s="48"/>
    </row>
    <row r="417" spans="1:255" s="47" customFormat="1">
      <c r="A417" s="40"/>
      <c r="B417" s="41"/>
      <c r="C417" s="59"/>
      <c r="D417" s="60"/>
      <c r="E417" s="44"/>
      <c r="F417" s="44"/>
      <c r="G417" s="44"/>
      <c r="H417" s="71"/>
      <c r="I417" s="46"/>
      <c r="J417" s="71"/>
      <c r="IU417" s="48"/>
    </row>
    <row r="418" spans="1:255" s="47" customFormat="1">
      <c r="A418" s="40"/>
      <c r="B418" s="41"/>
      <c r="C418" s="59"/>
      <c r="D418" s="60"/>
      <c r="E418" s="44"/>
      <c r="F418" s="44"/>
      <c r="G418" s="44"/>
      <c r="H418" s="71"/>
      <c r="I418" s="46"/>
      <c r="J418" s="71"/>
      <c r="IU418" s="48"/>
    </row>
    <row r="419" spans="1:255" s="47" customFormat="1">
      <c r="A419" s="40"/>
      <c r="B419" s="41"/>
      <c r="C419" s="59"/>
      <c r="D419" s="60"/>
      <c r="E419" s="44"/>
      <c r="F419" s="44"/>
      <c r="G419" s="44"/>
      <c r="H419" s="71"/>
      <c r="I419" s="46"/>
      <c r="J419" s="71"/>
      <c r="IU419" s="48"/>
    </row>
    <row r="420" spans="1:255" s="47" customFormat="1">
      <c r="A420" s="40"/>
      <c r="B420" s="41"/>
      <c r="C420" s="59"/>
      <c r="D420" s="60"/>
      <c r="E420" s="44"/>
      <c r="F420" s="44"/>
      <c r="G420" s="44"/>
      <c r="H420" s="71"/>
      <c r="I420" s="46"/>
      <c r="J420" s="71"/>
      <c r="IU420" s="48"/>
    </row>
    <row r="421" spans="1:255" s="47" customFormat="1">
      <c r="A421" s="40"/>
      <c r="B421" s="41"/>
      <c r="C421" s="59"/>
      <c r="D421" s="60"/>
      <c r="E421" s="44"/>
      <c r="F421" s="44"/>
      <c r="G421" s="44"/>
      <c r="H421" s="71"/>
      <c r="I421" s="46"/>
      <c r="J421" s="71"/>
      <c r="IU421" s="48"/>
    </row>
    <row r="422" spans="1:255" s="47" customFormat="1">
      <c r="A422" s="40"/>
      <c r="B422" s="41"/>
      <c r="C422" s="59"/>
      <c r="D422" s="60"/>
      <c r="E422" s="44"/>
      <c r="F422" s="44"/>
      <c r="G422" s="44"/>
      <c r="H422" s="71"/>
      <c r="I422" s="46"/>
      <c r="J422" s="71"/>
      <c r="IU422" s="48"/>
    </row>
    <row r="423" spans="1:255" s="47" customFormat="1">
      <c r="A423" s="40"/>
      <c r="B423" s="41"/>
      <c r="C423" s="59"/>
      <c r="D423" s="60"/>
      <c r="E423" s="44"/>
      <c r="F423" s="44"/>
      <c r="G423" s="44"/>
      <c r="H423" s="71"/>
      <c r="I423" s="46"/>
      <c r="J423" s="71"/>
      <c r="IU423" s="48"/>
    </row>
    <row r="424" spans="1:255" s="47" customFormat="1">
      <c r="A424" s="40"/>
      <c r="B424" s="41"/>
      <c r="C424" s="59"/>
      <c r="D424" s="60"/>
      <c r="E424" s="44"/>
      <c r="F424" s="44"/>
      <c r="G424" s="44"/>
      <c r="H424" s="71"/>
      <c r="I424" s="46"/>
      <c r="J424" s="71"/>
      <c r="IU424" s="48"/>
    </row>
    <row r="425" spans="1:255" s="47" customFormat="1">
      <c r="A425" s="40"/>
      <c r="B425" s="41"/>
      <c r="C425" s="59"/>
      <c r="D425" s="60"/>
      <c r="E425" s="44"/>
      <c r="F425" s="44"/>
      <c r="G425" s="44"/>
      <c r="H425" s="71"/>
      <c r="I425" s="46"/>
      <c r="J425" s="71"/>
      <c r="IU425" s="48"/>
    </row>
    <row r="426" spans="1:255" s="47" customFormat="1">
      <c r="A426" s="40"/>
      <c r="B426" s="41"/>
      <c r="C426" s="59"/>
      <c r="D426" s="60"/>
      <c r="E426" s="44"/>
      <c r="F426" s="44"/>
      <c r="G426" s="44"/>
      <c r="H426" s="71"/>
      <c r="I426" s="46"/>
      <c r="J426" s="71"/>
      <c r="IU426" s="48"/>
    </row>
    <row r="427" spans="1:255" s="47" customFormat="1">
      <c r="A427" s="40"/>
      <c r="B427" s="41"/>
      <c r="C427" s="59"/>
      <c r="D427" s="60"/>
      <c r="E427" s="44"/>
      <c r="F427" s="44"/>
      <c r="G427" s="44"/>
      <c r="H427" s="71"/>
      <c r="I427" s="46"/>
      <c r="J427" s="71"/>
      <c r="IU427" s="48"/>
    </row>
    <row r="428" spans="1:255" s="47" customFormat="1">
      <c r="A428" s="40"/>
      <c r="B428" s="41"/>
      <c r="C428" s="59"/>
      <c r="D428" s="60"/>
      <c r="E428" s="44"/>
      <c r="F428" s="44"/>
      <c r="G428" s="44"/>
      <c r="H428" s="71"/>
      <c r="I428" s="46"/>
      <c r="J428" s="71"/>
      <c r="IU428" s="48"/>
    </row>
    <row r="429" spans="1:255" s="47" customFormat="1">
      <c r="A429" s="40"/>
      <c r="B429" s="41"/>
      <c r="C429" s="59"/>
      <c r="D429" s="60"/>
      <c r="E429" s="44"/>
      <c r="F429" s="44"/>
      <c r="G429" s="44"/>
      <c r="H429" s="71"/>
      <c r="I429" s="46"/>
      <c r="J429" s="71"/>
      <c r="IU429" s="48"/>
    </row>
    <row r="430" spans="1:255" s="47" customFormat="1">
      <c r="A430" s="40"/>
      <c r="B430" s="41"/>
      <c r="C430" s="59"/>
      <c r="D430" s="60"/>
      <c r="E430" s="44"/>
      <c r="F430" s="44"/>
      <c r="G430" s="44"/>
      <c r="H430" s="71"/>
      <c r="I430" s="46"/>
      <c r="J430" s="71"/>
      <c r="IU430" s="48"/>
    </row>
    <row r="431" spans="1:255" s="47" customFormat="1">
      <c r="A431" s="40"/>
      <c r="B431" s="41"/>
      <c r="C431" s="59"/>
      <c r="D431" s="60"/>
      <c r="E431" s="44"/>
      <c r="F431" s="44"/>
      <c r="G431" s="44"/>
      <c r="H431" s="71"/>
      <c r="I431" s="46"/>
      <c r="J431" s="71"/>
      <c r="IU431" s="48"/>
    </row>
    <row r="432" spans="1:255" s="47" customFormat="1">
      <c r="A432" s="40"/>
      <c r="B432" s="41"/>
      <c r="C432" s="59"/>
      <c r="D432" s="60"/>
      <c r="E432" s="44"/>
      <c r="F432" s="44"/>
      <c r="G432" s="44"/>
      <c r="H432" s="71"/>
      <c r="I432" s="46"/>
      <c r="J432" s="71"/>
      <c r="IU432" s="48"/>
    </row>
    <row r="433" spans="1:255" s="47" customFormat="1">
      <c r="A433" s="40"/>
      <c r="B433" s="41"/>
      <c r="C433" s="59"/>
      <c r="D433" s="60"/>
      <c r="E433" s="44"/>
      <c r="F433" s="44"/>
      <c r="G433" s="44"/>
      <c r="H433" s="71"/>
      <c r="I433" s="46"/>
      <c r="J433" s="71"/>
      <c r="IU433" s="48"/>
    </row>
    <row r="434" spans="1:255" s="47" customFormat="1">
      <c r="A434" s="40"/>
      <c r="B434" s="41"/>
      <c r="C434" s="59"/>
      <c r="D434" s="60"/>
      <c r="E434" s="44"/>
      <c r="F434" s="44"/>
      <c r="G434" s="44"/>
      <c r="H434" s="71"/>
      <c r="I434" s="46"/>
      <c r="J434" s="71"/>
      <c r="IU434" s="48"/>
    </row>
    <row r="435" spans="1:255" s="47" customFormat="1">
      <c r="A435" s="40"/>
      <c r="B435" s="41"/>
      <c r="C435" s="59"/>
      <c r="D435" s="60"/>
      <c r="E435" s="44"/>
      <c r="F435" s="44"/>
      <c r="G435" s="44"/>
      <c r="H435" s="71"/>
      <c r="I435" s="46"/>
      <c r="J435" s="71"/>
      <c r="IU435" s="48"/>
    </row>
    <row r="436" spans="1:255" s="47" customFormat="1">
      <c r="A436" s="40"/>
      <c r="B436" s="41"/>
      <c r="C436" s="59"/>
      <c r="D436" s="60"/>
      <c r="E436" s="44"/>
      <c r="F436" s="44"/>
      <c r="G436" s="44"/>
      <c r="H436" s="71"/>
      <c r="I436" s="46"/>
      <c r="J436" s="71"/>
      <c r="IU436" s="48"/>
    </row>
    <row r="437" spans="1:255" s="47" customFormat="1">
      <c r="A437" s="40"/>
      <c r="B437" s="41"/>
      <c r="C437" s="59"/>
      <c r="D437" s="60"/>
      <c r="E437" s="44"/>
      <c r="F437" s="44"/>
      <c r="G437" s="44"/>
      <c r="H437" s="71"/>
      <c r="I437" s="46"/>
      <c r="J437" s="71"/>
      <c r="IU437" s="48"/>
    </row>
    <row r="438" spans="1:255" s="47" customFormat="1">
      <c r="A438" s="40"/>
      <c r="B438" s="41"/>
      <c r="C438" s="59"/>
      <c r="D438" s="60"/>
      <c r="E438" s="44"/>
      <c r="F438" s="44"/>
      <c r="G438" s="44"/>
      <c r="H438" s="71"/>
      <c r="I438" s="46"/>
      <c r="J438" s="71"/>
      <c r="IU438" s="48"/>
    </row>
    <row r="439" spans="1:255" s="47" customFormat="1">
      <c r="A439" s="40"/>
      <c r="B439" s="41"/>
      <c r="C439" s="59"/>
      <c r="D439" s="60"/>
      <c r="E439" s="44"/>
      <c r="F439" s="44"/>
      <c r="G439" s="44"/>
      <c r="H439" s="71"/>
      <c r="I439" s="46"/>
      <c r="J439" s="71"/>
      <c r="IU439" s="48"/>
    </row>
    <row r="440" spans="1:255" s="47" customFormat="1">
      <c r="A440" s="40"/>
      <c r="B440" s="41"/>
      <c r="C440" s="59"/>
      <c r="D440" s="60"/>
      <c r="E440" s="44"/>
      <c r="F440" s="44"/>
      <c r="G440" s="44"/>
      <c r="H440" s="71"/>
      <c r="I440" s="46"/>
      <c r="J440" s="71"/>
      <c r="IU440" s="48"/>
    </row>
    <row r="441" spans="1:255" s="47" customFormat="1">
      <c r="A441" s="40"/>
      <c r="B441" s="41"/>
      <c r="C441" s="59"/>
      <c r="D441" s="60"/>
      <c r="E441" s="44"/>
      <c r="F441" s="44"/>
      <c r="G441" s="44"/>
      <c r="H441" s="71"/>
      <c r="I441" s="46"/>
      <c r="J441" s="71"/>
      <c r="IU441" s="48"/>
    </row>
    <row r="442" spans="1:255" s="47" customFormat="1">
      <c r="A442" s="40"/>
      <c r="B442" s="41"/>
      <c r="C442" s="59"/>
      <c r="D442" s="60"/>
      <c r="E442" s="44"/>
      <c r="F442" s="44"/>
      <c r="G442" s="44"/>
      <c r="H442" s="71"/>
      <c r="I442" s="46"/>
      <c r="J442" s="71"/>
      <c r="IU442" s="48"/>
    </row>
    <row r="443" spans="1:255" s="47" customFormat="1">
      <c r="A443" s="40"/>
      <c r="B443" s="41"/>
      <c r="C443" s="59"/>
      <c r="D443" s="60"/>
      <c r="E443" s="44"/>
      <c r="F443" s="44"/>
      <c r="G443" s="44"/>
      <c r="H443" s="71"/>
      <c r="I443" s="46"/>
      <c r="J443" s="71"/>
      <c r="IU443" s="48"/>
    </row>
    <row r="444" spans="1:255" s="47" customFormat="1">
      <c r="A444" s="40"/>
      <c r="B444" s="41"/>
      <c r="C444" s="59"/>
      <c r="D444" s="60"/>
      <c r="E444" s="44"/>
      <c r="F444" s="44"/>
      <c r="G444" s="44"/>
      <c r="H444" s="71"/>
      <c r="I444" s="46"/>
      <c r="J444" s="71"/>
      <c r="IU444" s="48"/>
    </row>
    <row r="445" spans="1:255" s="47" customFormat="1">
      <c r="A445" s="40"/>
      <c r="B445" s="41"/>
      <c r="C445" s="59"/>
      <c r="D445" s="60"/>
      <c r="E445" s="44"/>
      <c r="F445" s="44"/>
      <c r="G445" s="44"/>
      <c r="H445" s="71"/>
      <c r="I445" s="46"/>
      <c r="J445" s="71"/>
      <c r="IU445" s="48"/>
    </row>
    <row r="446" spans="1:255" s="47" customFormat="1">
      <c r="A446" s="40"/>
      <c r="B446" s="41"/>
      <c r="C446" s="59"/>
      <c r="D446" s="60"/>
      <c r="E446" s="44"/>
      <c r="F446" s="44"/>
      <c r="G446" s="44"/>
      <c r="H446" s="71"/>
      <c r="I446" s="46"/>
      <c r="J446" s="71"/>
      <c r="IU446" s="48"/>
    </row>
    <row r="447" spans="1:255" s="47" customFormat="1">
      <c r="A447" s="40"/>
      <c r="B447" s="41"/>
      <c r="C447" s="59"/>
      <c r="D447" s="60"/>
      <c r="E447" s="44"/>
      <c r="F447" s="44"/>
      <c r="G447" s="44"/>
      <c r="H447" s="71"/>
      <c r="I447" s="46"/>
      <c r="J447" s="71"/>
      <c r="IU447" s="48"/>
    </row>
    <row r="448" spans="1:255" s="47" customFormat="1">
      <c r="A448" s="40"/>
      <c r="B448" s="41"/>
      <c r="C448" s="59"/>
      <c r="D448" s="60"/>
      <c r="E448" s="44"/>
      <c r="F448" s="44"/>
      <c r="G448" s="44"/>
      <c r="H448" s="71"/>
      <c r="I448" s="46"/>
      <c r="J448" s="71"/>
      <c r="IU448" s="48"/>
    </row>
    <row r="449" spans="1:255" s="47" customFormat="1">
      <c r="A449" s="40"/>
      <c r="B449" s="41"/>
      <c r="C449" s="59"/>
      <c r="D449" s="60"/>
      <c r="E449" s="44"/>
      <c r="F449" s="44"/>
      <c r="G449" s="44"/>
      <c r="H449" s="71"/>
      <c r="I449" s="46"/>
      <c r="J449" s="71"/>
      <c r="IU449" s="48"/>
    </row>
    <row r="450" spans="1:255" s="47" customFormat="1">
      <c r="A450" s="40"/>
      <c r="B450" s="41"/>
      <c r="C450" s="59"/>
      <c r="D450" s="60"/>
      <c r="E450" s="44"/>
      <c r="F450" s="44"/>
      <c r="G450" s="44"/>
      <c r="H450" s="71"/>
      <c r="I450" s="46"/>
      <c r="J450" s="71"/>
      <c r="IU450" s="48"/>
    </row>
    <row r="451" spans="1:255" s="47" customFormat="1">
      <c r="A451" s="40"/>
      <c r="B451" s="41"/>
      <c r="C451" s="59"/>
      <c r="D451" s="60"/>
      <c r="E451" s="44"/>
      <c r="F451" s="44"/>
      <c r="G451" s="44"/>
      <c r="H451" s="71"/>
      <c r="I451" s="46"/>
      <c r="J451" s="71"/>
      <c r="IU451" s="48"/>
    </row>
    <row r="452" spans="1:255" s="47" customFormat="1">
      <c r="A452" s="40"/>
      <c r="B452" s="41"/>
      <c r="C452" s="59"/>
      <c r="D452" s="60"/>
      <c r="E452" s="44"/>
      <c r="F452" s="44"/>
      <c r="G452" s="44"/>
      <c r="H452" s="71"/>
      <c r="I452" s="46"/>
      <c r="J452" s="71"/>
      <c r="IU452" s="48"/>
    </row>
    <row r="453" spans="1:255" s="47" customFormat="1">
      <c r="A453" s="40"/>
      <c r="B453" s="41"/>
      <c r="C453" s="59"/>
      <c r="D453" s="60"/>
      <c r="E453" s="44"/>
      <c r="F453" s="44"/>
      <c r="G453" s="44"/>
      <c r="H453" s="71"/>
      <c r="I453" s="46"/>
      <c r="J453" s="71"/>
      <c r="IU453" s="48"/>
    </row>
    <row r="454" spans="1:255" s="47" customFormat="1">
      <c r="A454" s="40"/>
      <c r="B454" s="41"/>
      <c r="C454" s="59"/>
      <c r="D454" s="60"/>
      <c r="E454" s="44"/>
      <c r="F454" s="44"/>
      <c r="G454" s="44"/>
      <c r="H454" s="71"/>
      <c r="I454" s="46"/>
      <c r="J454" s="71"/>
      <c r="IU454" s="48"/>
    </row>
    <row r="455" spans="1:255" s="47" customFormat="1">
      <c r="A455" s="40"/>
      <c r="B455" s="41"/>
      <c r="C455" s="59"/>
      <c r="D455" s="60"/>
      <c r="E455" s="44"/>
      <c r="F455" s="44"/>
      <c r="G455" s="44"/>
      <c r="H455" s="71"/>
      <c r="I455" s="46"/>
      <c r="J455" s="71"/>
      <c r="IU455" s="48"/>
    </row>
    <row r="456" spans="1:255" s="47" customFormat="1">
      <c r="A456" s="40"/>
      <c r="B456" s="41"/>
      <c r="C456" s="59"/>
      <c r="D456" s="60"/>
      <c r="E456" s="44"/>
      <c r="F456" s="44"/>
      <c r="G456" s="44"/>
      <c r="H456" s="71"/>
      <c r="I456" s="46"/>
      <c r="J456" s="71"/>
      <c r="IU456" s="48"/>
    </row>
    <row r="457" spans="1:255" s="47" customFormat="1">
      <c r="A457" s="40"/>
      <c r="B457" s="41"/>
      <c r="C457" s="59"/>
      <c r="D457" s="60"/>
      <c r="E457" s="44"/>
      <c r="F457" s="44"/>
      <c r="G457" s="44"/>
      <c r="H457" s="71"/>
      <c r="I457" s="46"/>
      <c r="J457" s="71"/>
      <c r="IU457" s="48"/>
    </row>
    <row r="458" spans="1:255" s="47" customFormat="1">
      <c r="A458" s="40"/>
      <c r="B458" s="41"/>
      <c r="C458" s="59"/>
      <c r="D458" s="60"/>
      <c r="E458" s="44"/>
      <c r="F458" s="44"/>
      <c r="G458" s="44"/>
      <c r="H458" s="71"/>
      <c r="I458" s="46"/>
      <c r="J458" s="71"/>
      <c r="IU458" s="48"/>
    </row>
    <row r="459" spans="1:255" s="47" customFormat="1">
      <c r="A459" s="40"/>
      <c r="B459" s="41"/>
      <c r="C459" s="59"/>
      <c r="D459" s="60"/>
      <c r="E459" s="44"/>
      <c r="F459" s="44"/>
      <c r="G459" s="44"/>
      <c r="H459" s="71"/>
      <c r="I459" s="46"/>
      <c r="J459" s="71"/>
      <c r="IU459" s="48"/>
    </row>
    <row r="460" spans="1:255" s="47" customFormat="1">
      <c r="A460" s="40"/>
      <c r="B460" s="41"/>
      <c r="C460" s="59"/>
      <c r="D460" s="60"/>
      <c r="E460" s="44"/>
      <c r="F460" s="44"/>
      <c r="G460" s="44"/>
      <c r="H460" s="71"/>
      <c r="I460" s="46"/>
      <c r="J460" s="71"/>
      <c r="IU460" s="48"/>
    </row>
    <row r="461" spans="1:255" s="47" customFormat="1">
      <c r="A461" s="40"/>
      <c r="B461" s="41"/>
      <c r="C461" s="59"/>
      <c r="D461" s="60"/>
      <c r="E461" s="44"/>
      <c r="F461" s="44"/>
      <c r="G461" s="44"/>
      <c r="H461" s="71"/>
      <c r="I461" s="46"/>
      <c r="J461" s="71"/>
      <c r="IU461" s="48"/>
    </row>
    <row r="462" spans="1:255" s="47" customFormat="1">
      <c r="A462" s="40"/>
      <c r="B462" s="41"/>
      <c r="C462" s="59"/>
      <c r="D462" s="60"/>
      <c r="E462" s="44"/>
      <c r="F462" s="44"/>
      <c r="G462" s="44"/>
      <c r="H462" s="71"/>
      <c r="I462" s="46"/>
      <c r="J462" s="71"/>
      <c r="IU462" s="48"/>
    </row>
    <row r="463" spans="1:255" s="47" customFormat="1">
      <c r="A463" s="40"/>
      <c r="B463" s="41"/>
      <c r="C463" s="59"/>
      <c r="D463" s="60"/>
      <c r="E463" s="44"/>
      <c r="F463" s="44"/>
      <c r="G463" s="44"/>
      <c r="H463" s="71"/>
      <c r="I463" s="46"/>
      <c r="J463" s="71"/>
      <c r="IU463" s="48"/>
    </row>
    <row r="464" spans="1:255" s="47" customFormat="1">
      <c r="A464" s="40"/>
      <c r="B464" s="41"/>
      <c r="C464" s="59"/>
      <c r="D464" s="60"/>
      <c r="E464" s="44"/>
      <c r="F464" s="44"/>
      <c r="G464" s="44"/>
      <c r="H464" s="71"/>
      <c r="I464" s="46"/>
      <c r="J464" s="71"/>
      <c r="IU464" s="48"/>
    </row>
    <row r="465" spans="1:255" s="47" customFormat="1">
      <c r="A465" s="40"/>
      <c r="B465" s="41"/>
      <c r="C465" s="59"/>
      <c r="D465" s="60"/>
      <c r="E465" s="44"/>
      <c r="F465" s="44"/>
      <c r="G465" s="44"/>
      <c r="H465" s="71"/>
      <c r="I465" s="46"/>
      <c r="J465" s="71"/>
      <c r="IU465" s="48"/>
    </row>
    <row r="466" spans="1:255" s="47" customFormat="1">
      <c r="A466" s="40"/>
      <c r="B466" s="41"/>
      <c r="C466" s="59"/>
      <c r="D466" s="60"/>
      <c r="E466" s="44"/>
      <c r="F466" s="44"/>
      <c r="G466" s="44"/>
      <c r="H466" s="71"/>
      <c r="I466" s="46"/>
      <c r="J466" s="71"/>
      <c r="IU466" s="48"/>
    </row>
    <row r="467" spans="1:255" s="47" customFormat="1">
      <c r="A467" s="40"/>
      <c r="B467" s="41"/>
      <c r="C467" s="59"/>
      <c r="D467" s="60"/>
      <c r="E467" s="44"/>
      <c r="F467" s="44"/>
      <c r="G467" s="44"/>
      <c r="H467" s="71"/>
      <c r="I467" s="46"/>
      <c r="J467" s="71"/>
      <c r="IU467" s="48"/>
    </row>
    <row r="468" spans="1:255" s="47" customFormat="1">
      <c r="A468" s="40"/>
      <c r="B468" s="41"/>
      <c r="C468" s="59"/>
      <c r="D468" s="60"/>
      <c r="E468" s="44"/>
      <c r="F468" s="44"/>
      <c r="G468" s="44"/>
      <c r="H468" s="71"/>
      <c r="I468" s="46"/>
      <c r="J468" s="71"/>
      <c r="IU468" s="48"/>
    </row>
    <row r="469" spans="1:255" s="47" customFormat="1">
      <c r="A469" s="40"/>
      <c r="B469" s="41"/>
      <c r="C469" s="59"/>
      <c r="D469" s="60"/>
      <c r="E469" s="44"/>
      <c r="F469" s="44"/>
      <c r="G469" s="44"/>
      <c r="H469" s="71"/>
      <c r="I469" s="46"/>
      <c r="J469" s="71"/>
      <c r="IU469" s="48"/>
    </row>
    <row r="470" spans="1:255" s="47" customFormat="1">
      <c r="A470" s="40"/>
      <c r="B470" s="41"/>
      <c r="C470" s="59"/>
      <c r="D470" s="60"/>
      <c r="E470" s="44"/>
      <c r="F470" s="44"/>
      <c r="G470" s="44"/>
      <c r="H470" s="71"/>
      <c r="I470" s="46"/>
      <c r="J470" s="71"/>
      <c r="IU470" s="48"/>
    </row>
    <row r="471" spans="1:255" s="47" customFormat="1">
      <c r="A471" s="40"/>
      <c r="B471" s="41"/>
      <c r="C471" s="59"/>
      <c r="D471" s="60"/>
      <c r="E471" s="44"/>
      <c r="F471" s="44"/>
      <c r="G471" s="44"/>
      <c r="H471" s="71"/>
      <c r="I471" s="46"/>
      <c r="J471" s="71"/>
      <c r="IU471" s="48"/>
    </row>
    <row r="472" spans="1:255" s="47" customFormat="1">
      <c r="A472" s="40"/>
      <c r="B472" s="41"/>
      <c r="C472" s="59"/>
      <c r="D472" s="60"/>
      <c r="E472" s="44"/>
      <c r="F472" s="44"/>
      <c r="G472" s="44"/>
      <c r="H472" s="71"/>
      <c r="I472" s="46"/>
      <c r="J472" s="71"/>
      <c r="IU472" s="48"/>
    </row>
    <row r="473" spans="1:255" s="47" customFormat="1">
      <c r="A473" s="40"/>
      <c r="B473" s="41"/>
      <c r="C473" s="59"/>
      <c r="D473" s="60"/>
      <c r="E473" s="44"/>
      <c r="F473" s="44"/>
      <c r="G473" s="44"/>
      <c r="H473" s="71"/>
      <c r="I473" s="46"/>
      <c r="J473" s="71"/>
      <c r="IU473" s="48"/>
    </row>
    <row r="474" spans="1:255" s="47" customFormat="1">
      <c r="A474" s="40"/>
      <c r="B474" s="41"/>
      <c r="C474" s="59"/>
      <c r="D474" s="60"/>
      <c r="E474" s="44"/>
      <c r="F474" s="44"/>
      <c r="G474" s="44"/>
      <c r="H474" s="71"/>
      <c r="I474" s="46"/>
      <c r="J474" s="71"/>
      <c r="IU474" s="48"/>
    </row>
    <row r="475" spans="1:255" s="47" customFormat="1">
      <c r="A475" s="40"/>
      <c r="B475" s="41"/>
      <c r="C475" s="59"/>
      <c r="D475" s="60"/>
      <c r="E475" s="44"/>
      <c r="F475" s="44"/>
      <c r="G475" s="44"/>
      <c r="H475" s="71"/>
      <c r="I475" s="46"/>
      <c r="J475" s="71"/>
      <c r="IU475" s="48"/>
    </row>
    <row r="476" spans="1:255" s="47" customFormat="1">
      <c r="A476" s="40"/>
      <c r="B476" s="41"/>
      <c r="C476" s="59"/>
      <c r="D476" s="60"/>
      <c r="E476" s="44"/>
      <c r="F476" s="44"/>
      <c r="G476" s="44"/>
      <c r="H476" s="71"/>
      <c r="I476" s="46"/>
      <c r="J476" s="71"/>
      <c r="IU476" s="48"/>
    </row>
    <row r="477" spans="1:255" s="47" customFormat="1">
      <c r="A477" s="40"/>
      <c r="B477" s="41"/>
      <c r="C477" s="59"/>
      <c r="D477" s="60"/>
      <c r="E477" s="44"/>
      <c r="F477" s="44"/>
      <c r="G477" s="44"/>
      <c r="H477" s="71"/>
      <c r="I477" s="46"/>
      <c r="J477" s="71"/>
      <c r="IU477" s="48"/>
    </row>
    <row r="478" spans="1:255" s="47" customFormat="1">
      <c r="A478" s="40"/>
      <c r="B478" s="41"/>
      <c r="C478" s="59"/>
      <c r="D478" s="60"/>
      <c r="E478" s="44"/>
      <c r="F478" s="44"/>
      <c r="G478" s="44"/>
      <c r="H478" s="71"/>
      <c r="I478" s="46"/>
      <c r="J478" s="71"/>
      <c r="IU478" s="48"/>
    </row>
    <row r="479" spans="1:255" s="47" customFormat="1">
      <c r="A479" s="40"/>
      <c r="B479" s="41"/>
      <c r="C479" s="59"/>
      <c r="D479" s="60"/>
      <c r="E479" s="44"/>
      <c r="F479" s="44"/>
      <c r="G479" s="44"/>
      <c r="H479" s="71"/>
      <c r="I479" s="46"/>
      <c r="J479" s="71"/>
      <c r="IU479" s="48"/>
    </row>
    <row r="480" spans="1:255" s="47" customFormat="1">
      <c r="A480" s="40"/>
      <c r="B480" s="41"/>
      <c r="C480" s="59"/>
      <c r="D480" s="60"/>
      <c r="E480" s="44"/>
      <c r="F480" s="44"/>
      <c r="G480" s="44"/>
      <c r="H480" s="71"/>
      <c r="I480" s="46"/>
      <c r="J480" s="71"/>
      <c r="IU480" s="48"/>
    </row>
    <row r="481" spans="1:255" s="47" customFormat="1">
      <c r="A481" s="40"/>
      <c r="B481" s="41"/>
      <c r="C481" s="59"/>
      <c r="D481" s="60"/>
      <c r="E481" s="44"/>
      <c r="F481" s="44"/>
      <c r="G481" s="44"/>
      <c r="H481" s="71"/>
      <c r="I481" s="46"/>
      <c r="J481" s="71"/>
      <c r="IU481" s="48"/>
    </row>
    <row r="482" spans="1:255" s="47" customFormat="1">
      <c r="A482" s="40"/>
      <c r="B482" s="41"/>
      <c r="C482" s="59"/>
      <c r="D482" s="60"/>
      <c r="E482" s="44"/>
      <c r="F482" s="44"/>
      <c r="G482" s="44"/>
      <c r="H482" s="71"/>
      <c r="I482" s="46"/>
      <c r="J482" s="71"/>
      <c r="IU482" s="48"/>
    </row>
    <row r="483" spans="1:255" s="47" customFormat="1">
      <c r="A483" s="40"/>
      <c r="B483" s="41"/>
      <c r="C483" s="59"/>
      <c r="D483" s="60"/>
      <c r="E483" s="44"/>
      <c r="F483" s="44"/>
      <c r="G483" s="44"/>
      <c r="H483" s="71"/>
      <c r="I483" s="46"/>
      <c r="J483" s="71"/>
      <c r="IU483" s="48"/>
    </row>
    <row r="484" spans="1:255" s="47" customFormat="1">
      <c r="A484" s="40"/>
      <c r="B484" s="41"/>
      <c r="C484" s="59"/>
      <c r="D484" s="60"/>
      <c r="E484" s="44"/>
      <c r="F484" s="44"/>
      <c r="G484" s="44"/>
      <c r="H484" s="71"/>
      <c r="I484" s="46"/>
      <c r="J484" s="71"/>
      <c r="IU484" s="48"/>
    </row>
    <row r="485" spans="1:255" s="47" customFormat="1">
      <c r="A485" s="40"/>
      <c r="B485" s="41"/>
      <c r="C485" s="59"/>
      <c r="D485" s="60"/>
      <c r="E485" s="44"/>
      <c r="F485" s="44"/>
      <c r="G485" s="44"/>
      <c r="H485" s="71"/>
      <c r="I485" s="46"/>
      <c r="J485" s="71"/>
      <c r="IU485" s="48"/>
    </row>
    <row r="486" spans="1:255" s="47" customFormat="1">
      <c r="A486" s="40"/>
      <c r="B486" s="41"/>
      <c r="C486" s="59"/>
      <c r="D486" s="60"/>
      <c r="E486" s="44"/>
      <c r="F486" s="44"/>
      <c r="G486" s="44"/>
      <c r="H486" s="71"/>
      <c r="I486" s="46"/>
      <c r="J486" s="71"/>
      <c r="IU486" s="48"/>
    </row>
    <row r="487" spans="1:255" s="47" customFormat="1">
      <c r="A487" s="40"/>
      <c r="B487" s="41"/>
      <c r="C487" s="59"/>
      <c r="D487" s="60"/>
      <c r="E487" s="44"/>
      <c r="F487" s="44"/>
      <c r="G487" s="44"/>
      <c r="H487" s="71"/>
      <c r="I487" s="46"/>
      <c r="J487" s="71"/>
      <c r="IU487" s="48"/>
    </row>
    <row r="488" spans="1:255" s="47" customFormat="1">
      <c r="A488" s="40"/>
      <c r="B488" s="41"/>
      <c r="C488" s="59"/>
      <c r="D488" s="60"/>
      <c r="E488" s="44"/>
      <c r="F488" s="44"/>
      <c r="G488" s="44"/>
      <c r="H488" s="71"/>
      <c r="I488" s="46"/>
      <c r="J488" s="71"/>
      <c r="IU488" s="48"/>
    </row>
    <row r="489" spans="1:255" s="47" customFormat="1">
      <c r="A489" s="40"/>
      <c r="B489" s="41"/>
      <c r="C489" s="59"/>
      <c r="D489" s="60"/>
      <c r="E489" s="44"/>
      <c r="F489" s="44"/>
      <c r="G489" s="44"/>
      <c r="H489" s="71"/>
      <c r="I489" s="46"/>
      <c r="J489" s="71"/>
      <c r="IU489" s="48"/>
    </row>
    <row r="490" spans="1:255" s="47" customFormat="1">
      <c r="A490" s="40"/>
      <c r="B490" s="41"/>
      <c r="C490" s="59"/>
      <c r="D490" s="60"/>
      <c r="E490" s="44"/>
      <c r="F490" s="44"/>
      <c r="G490" s="44"/>
      <c r="H490" s="71"/>
      <c r="I490" s="46"/>
      <c r="J490" s="71"/>
      <c r="IU490" s="48"/>
    </row>
    <row r="491" spans="1:255" s="47" customFormat="1">
      <c r="A491" s="40"/>
      <c r="B491" s="41"/>
      <c r="C491" s="59"/>
      <c r="D491" s="60"/>
      <c r="E491" s="44"/>
      <c r="F491" s="44"/>
      <c r="G491" s="44"/>
      <c r="H491" s="71"/>
      <c r="I491" s="46"/>
      <c r="J491" s="71"/>
      <c r="IU491" s="48"/>
    </row>
    <row r="492" spans="1:255" s="47" customFormat="1">
      <c r="A492" s="40"/>
      <c r="B492" s="41"/>
      <c r="C492" s="59"/>
      <c r="D492" s="60"/>
      <c r="E492" s="44"/>
      <c r="F492" s="44"/>
      <c r="G492" s="44"/>
      <c r="H492" s="71"/>
      <c r="I492" s="46"/>
      <c r="J492" s="71"/>
      <c r="IU492" s="48"/>
    </row>
    <row r="493" spans="1:255" s="47" customFormat="1">
      <c r="A493" s="40"/>
      <c r="B493" s="41"/>
      <c r="C493" s="59"/>
      <c r="D493" s="60"/>
      <c r="E493" s="44"/>
      <c r="F493" s="44"/>
      <c r="G493" s="44"/>
      <c r="H493" s="71"/>
      <c r="I493" s="46"/>
      <c r="J493" s="71"/>
      <c r="IU493" s="48"/>
    </row>
    <row r="494" spans="1:255" s="47" customFormat="1">
      <c r="A494" s="40"/>
      <c r="B494" s="41"/>
      <c r="C494" s="59"/>
      <c r="D494" s="60"/>
      <c r="E494" s="44"/>
      <c r="F494" s="44"/>
      <c r="G494" s="44"/>
      <c r="H494" s="71"/>
      <c r="I494" s="46"/>
      <c r="J494" s="71"/>
      <c r="IU494" s="48"/>
    </row>
    <row r="495" spans="1:255" s="47" customFormat="1">
      <c r="A495" s="40"/>
      <c r="B495" s="41"/>
      <c r="C495" s="59"/>
      <c r="D495" s="60"/>
      <c r="E495" s="44"/>
      <c r="F495" s="44"/>
      <c r="G495" s="44"/>
      <c r="H495" s="71"/>
      <c r="I495" s="46"/>
      <c r="J495" s="71"/>
      <c r="IU495" s="48"/>
    </row>
    <row r="496" spans="1:255" s="47" customFormat="1">
      <c r="A496" s="40"/>
      <c r="B496" s="41"/>
      <c r="C496" s="59"/>
      <c r="D496" s="60"/>
      <c r="E496" s="44"/>
      <c r="F496" s="44"/>
      <c r="G496" s="44"/>
      <c r="H496" s="71"/>
      <c r="I496" s="46"/>
      <c r="J496" s="71"/>
      <c r="IU496" s="48"/>
    </row>
    <row r="497" spans="1:255" s="47" customFormat="1">
      <c r="A497" s="40"/>
      <c r="B497" s="41"/>
      <c r="C497" s="59"/>
      <c r="D497" s="60"/>
      <c r="E497" s="44"/>
      <c r="F497" s="44"/>
      <c r="G497" s="44"/>
      <c r="H497" s="71"/>
      <c r="I497" s="46"/>
      <c r="J497" s="71"/>
      <c r="IU497" s="48"/>
    </row>
    <row r="498" spans="1:255" s="47" customFormat="1">
      <c r="A498" s="40"/>
      <c r="B498" s="41"/>
      <c r="C498" s="59"/>
      <c r="D498" s="60"/>
      <c r="E498" s="44"/>
      <c r="F498" s="44"/>
      <c r="G498" s="44"/>
      <c r="H498" s="71"/>
      <c r="I498" s="46"/>
      <c r="J498" s="71"/>
      <c r="IU498" s="48"/>
    </row>
    <row r="499" spans="1:255" s="47" customFormat="1">
      <c r="A499" s="40"/>
      <c r="B499" s="41"/>
      <c r="C499" s="59"/>
      <c r="D499" s="60"/>
      <c r="E499" s="44"/>
      <c r="F499" s="44"/>
      <c r="G499" s="44"/>
      <c r="H499" s="71"/>
      <c r="I499" s="46"/>
      <c r="J499" s="71"/>
      <c r="IU499" s="48"/>
    </row>
    <row r="500" spans="1:255" s="47" customFormat="1">
      <c r="A500" s="40"/>
      <c r="B500" s="41"/>
      <c r="C500" s="59"/>
      <c r="D500" s="60"/>
      <c r="E500" s="44"/>
      <c r="F500" s="44"/>
      <c r="G500" s="44"/>
      <c r="H500" s="71"/>
      <c r="I500" s="46"/>
      <c r="J500" s="71"/>
      <c r="IU500" s="48"/>
    </row>
    <row r="501" spans="1:255" s="47" customFormat="1">
      <c r="A501" s="40"/>
      <c r="B501" s="41"/>
      <c r="C501" s="59"/>
      <c r="D501" s="60"/>
      <c r="E501" s="44"/>
      <c r="F501" s="44"/>
      <c r="G501" s="44"/>
      <c r="H501" s="71"/>
      <c r="I501" s="46"/>
      <c r="J501" s="71"/>
      <c r="IU501" s="48"/>
    </row>
    <row r="502" spans="1:255" s="47" customFormat="1">
      <c r="A502" s="40"/>
      <c r="B502" s="41"/>
      <c r="C502" s="59"/>
      <c r="D502" s="60"/>
      <c r="E502" s="44"/>
      <c r="F502" s="44"/>
      <c r="G502" s="44"/>
      <c r="H502" s="71"/>
      <c r="I502" s="46"/>
      <c r="J502" s="71"/>
      <c r="IU502" s="48"/>
    </row>
    <row r="503" spans="1:255" s="47" customFormat="1">
      <c r="A503" s="40"/>
      <c r="B503" s="41"/>
      <c r="C503" s="59"/>
      <c r="D503" s="60"/>
      <c r="E503" s="44"/>
      <c r="F503" s="44"/>
      <c r="G503" s="44"/>
      <c r="H503" s="71"/>
      <c r="I503" s="46"/>
      <c r="J503" s="71"/>
      <c r="IU503" s="48"/>
    </row>
    <row r="504" spans="1:255" s="47" customFormat="1">
      <c r="A504" s="40"/>
      <c r="B504" s="41"/>
      <c r="C504" s="59"/>
      <c r="D504" s="60"/>
      <c r="E504" s="44"/>
      <c r="F504" s="44"/>
      <c r="G504" s="44"/>
      <c r="H504" s="71"/>
      <c r="I504" s="46"/>
      <c r="J504" s="71"/>
      <c r="IU504" s="48"/>
    </row>
    <row r="505" spans="1:255" s="47" customFormat="1">
      <c r="A505" s="40"/>
      <c r="B505" s="41"/>
      <c r="C505" s="59"/>
      <c r="D505" s="60"/>
      <c r="E505" s="44"/>
      <c r="F505" s="44"/>
      <c r="G505" s="44"/>
      <c r="H505" s="71"/>
      <c r="I505" s="46"/>
      <c r="J505" s="71"/>
      <c r="IU505" s="48"/>
    </row>
    <row r="506" spans="1:255" s="47" customFormat="1">
      <c r="A506" s="40"/>
      <c r="B506" s="41"/>
      <c r="C506" s="59"/>
      <c r="D506" s="60"/>
      <c r="E506" s="44"/>
      <c r="F506" s="44"/>
      <c r="G506" s="44"/>
      <c r="H506" s="71"/>
      <c r="I506" s="46"/>
      <c r="J506" s="71"/>
      <c r="IU506" s="48"/>
    </row>
    <row r="507" spans="1:255" s="47" customFormat="1">
      <c r="A507" s="40"/>
      <c r="B507" s="41"/>
      <c r="C507" s="59"/>
      <c r="D507" s="60"/>
      <c r="E507" s="44"/>
      <c r="F507" s="44"/>
      <c r="G507" s="44"/>
      <c r="H507" s="71"/>
      <c r="I507" s="46"/>
      <c r="J507" s="71"/>
      <c r="IU507" s="48"/>
    </row>
    <row r="508" spans="1:255" s="47" customFormat="1">
      <c r="A508" s="40"/>
      <c r="B508" s="41"/>
      <c r="C508" s="59"/>
      <c r="D508" s="60"/>
      <c r="E508" s="44"/>
      <c r="F508" s="44"/>
      <c r="G508" s="44"/>
      <c r="H508" s="71"/>
      <c r="I508" s="46"/>
      <c r="J508" s="71"/>
      <c r="IU508" s="48"/>
    </row>
    <row r="509" spans="1:255" s="47" customFormat="1">
      <c r="A509" s="40"/>
      <c r="B509" s="41"/>
      <c r="C509" s="59"/>
      <c r="D509" s="60"/>
      <c r="E509" s="44"/>
      <c r="F509" s="44"/>
      <c r="G509" s="44"/>
      <c r="H509" s="71"/>
      <c r="I509" s="46"/>
      <c r="J509" s="71"/>
      <c r="IU509" s="48"/>
    </row>
    <row r="510" spans="1:255" s="47" customFormat="1">
      <c r="A510" s="40"/>
      <c r="B510" s="41"/>
      <c r="C510" s="59"/>
      <c r="D510" s="60"/>
      <c r="E510" s="44"/>
      <c r="F510" s="44"/>
      <c r="G510" s="44"/>
      <c r="H510" s="71"/>
      <c r="I510" s="46"/>
      <c r="J510" s="71"/>
      <c r="IU510" s="48"/>
    </row>
    <row r="511" spans="1:255" s="47" customFormat="1">
      <c r="A511" s="40"/>
      <c r="B511" s="41"/>
      <c r="C511" s="59"/>
      <c r="D511" s="60"/>
      <c r="E511" s="44"/>
      <c r="F511" s="44"/>
      <c r="G511" s="44"/>
      <c r="H511" s="71"/>
      <c r="I511" s="46"/>
      <c r="J511" s="71"/>
      <c r="IU511" s="48"/>
    </row>
    <row r="512" spans="1:255" s="47" customFormat="1">
      <c r="A512" s="40"/>
      <c r="B512" s="41"/>
      <c r="C512" s="59"/>
      <c r="D512" s="60"/>
      <c r="E512" s="44"/>
      <c r="F512" s="44"/>
      <c r="G512" s="44"/>
      <c r="H512" s="71"/>
      <c r="I512" s="46"/>
      <c r="J512" s="71"/>
      <c r="IU512" s="48"/>
    </row>
    <row r="513" spans="1:255" s="47" customFormat="1">
      <c r="A513" s="40"/>
      <c r="B513" s="41"/>
      <c r="C513" s="59"/>
      <c r="D513" s="60"/>
      <c r="E513" s="44"/>
      <c r="F513" s="44"/>
      <c r="G513" s="44"/>
      <c r="H513" s="71"/>
      <c r="I513" s="46"/>
      <c r="J513" s="71"/>
      <c r="IU513" s="48"/>
    </row>
    <row r="514" spans="1:255" s="47" customFormat="1">
      <c r="A514" s="40"/>
      <c r="B514" s="41"/>
      <c r="C514" s="59"/>
      <c r="D514" s="60"/>
      <c r="E514" s="44"/>
      <c r="F514" s="44"/>
      <c r="G514" s="44"/>
      <c r="H514" s="71"/>
      <c r="I514" s="46"/>
      <c r="J514" s="71"/>
      <c r="IU514" s="48"/>
    </row>
    <row r="515" spans="1:255" s="47" customFormat="1">
      <c r="A515" s="40"/>
      <c r="B515" s="41"/>
      <c r="C515" s="59"/>
      <c r="D515" s="60"/>
      <c r="E515" s="44"/>
      <c r="F515" s="44"/>
      <c r="G515" s="44"/>
      <c r="H515" s="71"/>
      <c r="I515" s="46"/>
      <c r="J515" s="71"/>
      <c r="IU515" s="48"/>
    </row>
    <row r="516" spans="1:255" s="47" customFormat="1">
      <c r="A516" s="40"/>
      <c r="B516" s="41"/>
      <c r="C516" s="59"/>
      <c r="D516" s="60"/>
      <c r="E516" s="44"/>
      <c r="F516" s="44"/>
      <c r="G516" s="44"/>
      <c r="H516" s="71"/>
      <c r="I516" s="46"/>
      <c r="J516" s="71"/>
      <c r="IU516" s="48"/>
    </row>
    <row r="517" spans="1:255" s="47" customFormat="1">
      <c r="A517" s="40"/>
      <c r="B517" s="41"/>
      <c r="C517" s="59"/>
      <c r="D517" s="60"/>
      <c r="E517" s="44"/>
      <c r="F517" s="44"/>
      <c r="G517" s="44"/>
      <c r="H517" s="71"/>
      <c r="I517" s="46"/>
      <c r="J517" s="71"/>
      <c r="IU517" s="48"/>
    </row>
    <row r="518" spans="1:255" s="47" customFormat="1">
      <c r="A518" s="40"/>
      <c r="B518" s="41"/>
      <c r="C518" s="59"/>
      <c r="D518" s="60"/>
      <c r="E518" s="44"/>
      <c r="F518" s="44"/>
      <c r="G518" s="44"/>
      <c r="H518" s="71"/>
      <c r="I518" s="46"/>
      <c r="J518" s="71"/>
      <c r="IU518" s="48"/>
    </row>
    <row r="519" spans="1:255" s="47" customFormat="1">
      <c r="A519" s="40"/>
      <c r="B519" s="41"/>
      <c r="C519" s="59"/>
      <c r="D519" s="60"/>
      <c r="E519" s="44"/>
      <c r="F519" s="44"/>
      <c r="G519" s="44"/>
      <c r="H519" s="71"/>
      <c r="I519" s="46"/>
      <c r="J519" s="71"/>
      <c r="IU519" s="48"/>
    </row>
    <row r="520" spans="1:255" s="47" customFormat="1">
      <c r="A520" s="40"/>
      <c r="B520" s="41"/>
      <c r="C520" s="59"/>
      <c r="D520" s="60"/>
      <c r="E520" s="44"/>
      <c r="F520" s="44"/>
      <c r="G520" s="44"/>
      <c r="H520" s="71"/>
      <c r="I520" s="46"/>
      <c r="J520" s="71"/>
      <c r="IU520" s="48"/>
    </row>
    <row r="521" spans="1:255" s="47" customFormat="1">
      <c r="A521" s="40"/>
      <c r="B521" s="41"/>
      <c r="C521" s="59"/>
      <c r="D521" s="60"/>
      <c r="E521" s="44"/>
      <c r="F521" s="44"/>
      <c r="G521" s="44"/>
      <c r="H521" s="71"/>
      <c r="I521" s="46"/>
      <c r="J521" s="71"/>
      <c r="IU521" s="48"/>
    </row>
    <row r="522" spans="1:255" s="47" customFormat="1">
      <c r="A522" s="40"/>
      <c r="B522" s="41"/>
      <c r="C522" s="59"/>
      <c r="D522" s="60"/>
      <c r="E522" s="44"/>
      <c r="F522" s="44"/>
      <c r="G522" s="44"/>
      <c r="H522" s="71"/>
      <c r="I522" s="46"/>
      <c r="J522" s="71"/>
      <c r="IU522" s="48"/>
    </row>
    <row r="523" spans="1:255" s="47" customFormat="1">
      <c r="A523" s="40"/>
      <c r="B523" s="41"/>
      <c r="C523" s="59"/>
      <c r="D523" s="60"/>
      <c r="E523" s="44"/>
      <c r="F523" s="44"/>
      <c r="G523" s="44"/>
      <c r="H523" s="71"/>
      <c r="I523" s="46"/>
      <c r="J523" s="71"/>
      <c r="IU523" s="48"/>
    </row>
    <row r="524" spans="1:255" s="47" customFormat="1">
      <c r="A524" s="40"/>
      <c r="B524" s="41"/>
      <c r="C524" s="59"/>
      <c r="D524" s="60"/>
      <c r="E524" s="44"/>
      <c r="F524" s="44"/>
      <c r="G524" s="44"/>
      <c r="H524" s="71"/>
      <c r="I524" s="46"/>
      <c r="J524" s="71"/>
      <c r="IU524" s="48"/>
    </row>
    <row r="525" spans="1:255" s="47" customFormat="1">
      <c r="A525" s="40"/>
      <c r="B525" s="41"/>
      <c r="C525" s="59"/>
      <c r="D525" s="60"/>
      <c r="E525" s="44"/>
      <c r="F525" s="44"/>
      <c r="G525" s="44"/>
      <c r="H525" s="71"/>
      <c r="I525" s="46"/>
      <c r="J525" s="71"/>
      <c r="IU525" s="48"/>
    </row>
    <row r="526" spans="1:255" s="47" customFormat="1">
      <c r="A526" s="40"/>
      <c r="B526" s="41"/>
      <c r="C526" s="59"/>
      <c r="D526" s="60"/>
      <c r="E526" s="44"/>
      <c r="F526" s="44"/>
      <c r="G526" s="44"/>
      <c r="H526" s="71"/>
      <c r="I526" s="46"/>
      <c r="J526" s="71"/>
      <c r="IU526" s="48"/>
    </row>
    <row r="527" spans="1:255" s="47" customFormat="1">
      <c r="A527" s="40"/>
      <c r="B527" s="41"/>
      <c r="C527" s="59"/>
      <c r="D527" s="60"/>
      <c r="E527" s="44"/>
      <c r="F527" s="44"/>
      <c r="G527" s="44"/>
      <c r="H527" s="71"/>
      <c r="I527" s="46"/>
      <c r="J527" s="71"/>
      <c r="IU527" s="48"/>
    </row>
    <row r="528" spans="1:255" s="47" customFormat="1">
      <c r="A528" s="40"/>
      <c r="B528" s="41"/>
      <c r="C528" s="59"/>
      <c r="D528" s="60"/>
      <c r="E528" s="44"/>
      <c r="F528" s="44"/>
      <c r="G528" s="44"/>
      <c r="H528" s="71"/>
      <c r="I528" s="46"/>
      <c r="J528" s="71"/>
      <c r="IU528" s="48"/>
    </row>
    <row r="529" spans="1:255" s="47" customFormat="1">
      <c r="A529" s="40"/>
      <c r="B529" s="41"/>
      <c r="C529" s="59"/>
      <c r="D529" s="60"/>
      <c r="E529" s="44"/>
      <c r="F529" s="44"/>
      <c r="G529" s="44"/>
      <c r="H529" s="71"/>
      <c r="I529" s="46"/>
      <c r="J529" s="71"/>
      <c r="IU529" s="48"/>
    </row>
    <row r="530" spans="1:255" s="47" customFormat="1">
      <c r="A530" s="40"/>
      <c r="B530" s="41"/>
      <c r="C530" s="59"/>
      <c r="D530" s="60"/>
      <c r="E530" s="44"/>
      <c r="F530" s="44"/>
      <c r="G530" s="44"/>
      <c r="H530" s="71"/>
      <c r="I530" s="46"/>
      <c r="J530" s="71"/>
      <c r="IU530" s="48"/>
    </row>
    <row r="531" spans="1:255" s="47" customFormat="1">
      <c r="A531" s="40"/>
      <c r="B531" s="41"/>
      <c r="C531" s="59"/>
      <c r="D531" s="60"/>
      <c r="E531" s="44"/>
      <c r="F531" s="44"/>
      <c r="G531" s="44"/>
      <c r="H531" s="71"/>
      <c r="I531" s="46"/>
      <c r="J531" s="71"/>
      <c r="IU531" s="48"/>
    </row>
    <row r="532" spans="1:255" s="47" customFormat="1">
      <c r="A532" s="40"/>
      <c r="B532" s="41"/>
      <c r="C532" s="59"/>
      <c r="D532" s="60"/>
      <c r="E532" s="44"/>
      <c r="F532" s="44"/>
      <c r="G532" s="44"/>
      <c r="H532" s="71"/>
      <c r="I532" s="46"/>
      <c r="J532" s="71"/>
      <c r="IU532" s="48"/>
    </row>
    <row r="533" spans="1:255" s="47" customFormat="1">
      <c r="A533" s="40"/>
      <c r="B533" s="41"/>
      <c r="C533" s="59"/>
      <c r="D533" s="60"/>
      <c r="E533" s="44"/>
      <c r="F533" s="44"/>
      <c r="G533" s="44"/>
      <c r="H533" s="71"/>
      <c r="I533" s="46"/>
      <c r="J533" s="71"/>
      <c r="IU533" s="48"/>
    </row>
    <row r="534" spans="1:255" s="47" customFormat="1">
      <c r="A534" s="40"/>
      <c r="B534" s="41"/>
      <c r="C534" s="59"/>
      <c r="D534" s="60"/>
      <c r="E534" s="44"/>
      <c r="F534" s="44"/>
      <c r="G534" s="44"/>
      <c r="H534" s="71"/>
      <c r="I534" s="46"/>
      <c r="J534" s="71"/>
      <c r="IU534" s="48"/>
    </row>
    <row r="535" spans="1:255" s="47" customFormat="1">
      <c r="A535" s="40"/>
      <c r="B535" s="41"/>
      <c r="C535" s="59"/>
      <c r="D535" s="60"/>
      <c r="E535" s="44"/>
      <c r="F535" s="44"/>
      <c r="G535" s="44"/>
      <c r="H535" s="71"/>
      <c r="I535" s="46"/>
      <c r="J535" s="71"/>
      <c r="IU535" s="48"/>
    </row>
    <row r="536" spans="1:255" s="47" customFormat="1">
      <c r="A536" s="40"/>
      <c r="B536" s="41"/>
      <c r="C536" s="59"/>
      <c r="D536" s="60"/>
      <c r="E536" s="44"/>
      <c r="F536" s="44"/>
      <c r="G536" s="44"/>
      <c r="H536" s="71"/>
      <c r="I536" s="46"/>
      <c r="J536" s="71"/>
      <c r="IU536" s="48"/>
    </row>
    <row r="537" spans="1:255" s="47" customFormat="1">
      <c r="A537" s="40"/>
      <c r="B537" s="41"/>
      <c r="C537" s="59"/>
      <c r="D537" s="60"/>
      <c r="E537" s="44"/>
      <c r="F537" s="44"/>
      <c r="G537" s="44"/>
      <c r="H537" s="71"/>
      <c r="I537" s="46"/>
      <c r="J537" s="71"/>
      <c r="IU537" s="48"/>
    </row>
    <row r="538" spans="1:255" s="47" customFormat="1">
      <c r="A538" s="40"/>
      <c r="B538" s="41"/>
      <c r="C538" s="59"/>
      <c r="D538" s="60"/>
      <c r="E538" s="44"/>
      <c r="F538" s="44"/>
      <c r="G538" s="44"/>
      <c r="H538" s="71"/>
      <c r="I538" s="46"/>
      <c r="J538" s="71"/>
      <c r="IU538" s="48"/>
    </row>
    <row r="539" spans="1:255" s="47" customFormat="1">
      <c r="A539" s="40"/>
      <c r="B539" s="41"/>
      <c r="C539" s="59"/>
      <c r="D539" s="60"/>
      <c r="E539" s="44"/>
      <c r="F539" s="44"/>
      <c r="G539" s="44"/>
      <c r="H539" s="71"/>
      <c r="I539" s="46"/>
      <c r="J539" s="71"/>
      <c r="IU539" s="48"/>
    </row>
    <row r="540" spans="1:255" s="47" customFormat="1">
      <c r="A540" s="40"/>
      <c r="B540" s="41"/>
      <c r="C540" s="59"/>
      <c r="D540" s="60"/>
      <c r="E540" s="44"/>
      <c r="F540" s="44"/>
      <c r="G540" s="44"/>
      <c r="H540" s="71"/>
      <c r="I540" s="46"/>
      <c r="J540" s="71"/>
      <c r="IU540" s="48"/>
    </row>
    <row r="541" spans="1:255" s="47" customFormat="1">
      <c r="A541" s="40"/>
      <c r="B541" s="41"/>
      <c r="C541" s="59"/>
      <c r="D541" s="60"/>
      <c r="E541" s="44"/>
      <c r="F541" s="44"/>
      <c r="G541" s="44"/>
      <c r="H541" s="71"/>
      <c r="I541" s="46"/>
      <c r="J541" s="71"/>
      <c r="IU541" s="48"/>
    </row>
    <row r="542" spans="1:255" s="47" customFormat="1">
      <c r="A542" s="40"/>
      <c r="B542" s="41"/>
      <c r="C542" s="59"/>
      <c r="D542" s="60"/>
      <c r="E542" s="44"/>
      <c r="F542" s="44"/>
      <c r="G542" s="44"/>
      <c r="H542" s="71"/>
      <c r="I542" s="46"/>
      <c r="J542" s="71"/>
      <c r="IU542" s="48"/>
    </row>
    <row r="543" spans="1:255" s="47" customFormat="1">
      <c r="A543" s="40"/>
      <c r="B543" s="41"/>
      <c r="C543" s="59"/>
      <c r="D543" s="60"/>
      <c r="E543" s="44"/>
      <c r="F543" s="44"/>
      <c r="G543" s="44"/>
      <c r="H543" s="71"/>
      <c r="I543" s="46"/>
      <c r="J543" s="71"/>
      <c r="IU543" s="48"/>
    </row>
    <row r="544" spans="1:255" s="47" customFormat="1">
      <c r="A544" s="40"/>
      <c r="B544" s="41"/>
      <c r="C544" s="59"/>
      <c r="D544" s="60"/>
      <c r="E544" s="44"/>
      <c r="F544" s="44"/>
      <c r="G544" s="44"/>
      <c r="H544" s="71"/>
      <c r="I544" s="46"/>
      <c r="J544" s="71"/>
      <c r="IU544" s="48"/>
    </row>
    <row r="545" spans="1:255" s="47" customFormat="1">
      <c r="A545" s="40"/>
      <c r="B545" s="41"/>
      <c r="C545" s="59"/>
      <c r="D545" s="60"/>
      <c r="E545" s="44"/>
      <c r="F545" s="44"/>
      <c r="G545" s="44"/>
      <c r="H545" s="71"/>
      <c r="I545" s="46"/>
      <c r="J545" s="71"/>
      <c r="IU545" s="48"/>
    </row>
    <row r="546" spans="1:255" s="47" customFormat="1">
      <c r="A546" s="40"/>
      <c r="B546" s="41"/>
      <c r="C546" s="59"/>
      <c r="D546" s="60"/>
      <c r="E546" s="44"/>
      <c r="F546" s="44"/>
      <c r="G546" s="44"/>
      <c r="H546" s="71"/>
      <c r="I546" s="46"/>
      <c r="J546" s="71"/>
      <c r="IU546" s="48"/>
    </row>
    <row r="547" spans="1:255" s="47" customFormat="1">
      <c r="A547" s="40"/>
      <c r="B547" s="41"/>
      <c r="C547" s="59"/>
      <c r="D547" s="60"/>
      <c r="E547" s="44"/>
      <c r="F547" s="44"/>
      <c r="G547" s="44"/>
      <c r="H547" s="71"/>
      <c r="I547" s="46"/>
      <c r="J547" s="71"/>
      <c r="IU547" s="48"/>
    </row>
    <row r="548" spans="1:255" s="47" customFormat="1">
      <c r="A548" s="40"/>
      <c r="B548" s="41"/>
      <c r="C548" s="59"/>
      <c r="D548" s="60"/>
      <c r="E548" s="44"/>
      <c r="F548" s="44"/>
      <c r="G548" s="44"/>
      <c r="H548" s="71"/>
      <c r="I548" s="46"/>
      <c r="J548" s="71"/>
      <c r="IU548" s="48"/>
    </row>
    <row r="549" spans="1:255" s="47" customFormat="1">
      <c r="A549" s="40"/>
      <c r="B549" s="41"/>
      <c r="C549" s="59"/>
      <c r="D549" s="60"/>
      <c r="E549" s="44"/>
      <c r="F549" s="44"/>
      <c r="G549" s="44"/>
      <c r="H549" s="71"/>
      <c r="I549" s="46"/>
      <c r="J549" s="71"/>
      <c r="IU549" s="48"/>
    </row>
    <row r="550" spans="1:255" s="47" customFormat="1">
      <c r="A550" s="40"/>
      <c r="B550" s="41"/>
      <c r="C550" s="59"/>
      <c r="D550" s="60"/>
      <c r="E550" s="44"/>
      <c r="F550" s="44"/>
      <c r="G550" s="44"/>
      <c r="H550" s="71"/>
      <c r="I550" s="46"/>
      <c r="J550" s="71"/>
      <c r="IU550" s="48"/>
    </row>
    <row r="551" spans="1:255" s="47" customFormat="1">
      <c r="A551" s="40"/>
      <c r="B551" s="41"/>
      <c r="C551" s="59"/>
      <c r="D551" s="60"/>
      <c r="E551" s="44"/>
      <c r="F551" s="44"/>
      <c r="G551" s="44"/>
      <c r="H551" s="71"/>
      <c r="I551" s="46"/>
      <c r="J551" s="71"/>
      <c r="IU551" s="48"/>
    </row>
    <row r="552" spans="1:255" s="47" customFormat="1">
      <c r="A552" s="40"/>
      <c r="B552" s="41"/>
      <c r="C552" s="59"/>
      <c r="D552" s="60"/>
      <c r="E552" s="44"/>
      <c r="F552" s="44"/>
      <c r="G552" s="44"/>
      <c r="H552" s="71"/>
      <c r="I552" s="46"/>
      <c r="J552" s="71"/>
      <c r="IU552" s="48"/>
    </row>
    <row r="553" spans="1:255" s="47" customFormat="1">
      <c r="A553" s="40"/>
      <c r="B553" s="41"/>
      <c r="C553" s="59"/>
      <c r="D553" s="60"/>
      <c r="E553" s="44"/>
      <c r="F553" s="44"/>
      <c r="G553" s="44"/>
      <c r="H553" s="71"/>
      <c r="I553" s="46"/>
      <c r="J553" s="71"/>
      <c r="IU553" s="48"/>
    </row>
    <row r="554" spans="1:255" s="47" customFormat="1">
      <c r="A554" s="40"/>
      <c r="B554" s="41"/>
      <c r="C554" s="59"/>
      <c r="D554" s="60"/>
      <c r="E554" s="44"/>
      <c r="F554" s="44"/>
      <c r="G554" s="44"/>
      <c r="H554" s="71"/>
      <c r="I554" s="46"/>
      <c r="J554" s="71"/>
      <c r="IU554" s="48"/>
    </row>
    <row r="555" spans="1:255" s="47" customFormat="1">
      <c r="A555" s="40"/>
      <c r="B555" s="41"/>
      <c r="C555" s="59"/>
      <c r="D555" s="60"/>
      <c r="E555" s="44"/>
      <c r="F555" s="44"/>
      <c r="G555" s="44"/>
      <c r="H555" s="71"/>
      <c r="I555" s="46"/>
      <c r="J555" s="71"/>
      <c r="IU555" s="48"/>
    </row>
    <row r="556" spans="1:255" s="47" customFormat="1">
      <c r="A556" s="40"/>
      <c r="B556" s="41"/>
      <c r="C556" s="59"/>
      <c r="D556" s="60"/>
      <c r="E556" s="44"/>
      <c r="F556" s="44"/>
      <c r="G556" s="44"/>
      <c r="H556" s="71"/>
      <c r="I556" s="46"/>
      <c r="J556" s="71"/>
      <c r="IU556" s="48"/>
    </row>
    <row r="557" spans="1:255" s="47" customFormat="1">
      <c r="A557" s="40"/>
      <c r="B557" s="41"/>
      <c r="C557" s="59"/>
      <c r="D557" s="60"/>
      <c r="E557" s="44"/>
      <c r="F557" s="44"/>
      <c r="G557" s="44"/>
      <c r="H557" s="71"/>
      <c r="I557" s="46"/>
      <c r="J557" s="71"/>
      <c r="IU557" s="48"/>
    </row>
    <row r="558" spans="1:255" s="47" customFormat="1">
      <c r="A558" s="40"/>
      <c r="B558" s="41"/>
      <c r="C558" s="59"/>
      <c r="D558" s="60"/>
      <c r="E558" s="44"/>
      <c r="F558" s="44"/>
      <c r="G558" s="44"/>
      <c r="H558" s="71"/>
      <c r="I558" s="46"/>
      <c r="J558" s="71"/>
      <c r="IU558" s="48"/>
    </row>
    <row r="559" spans="1:255" s="47" customFormat="1">
      <c r="A559" s="40"/>
      <c r="B559" s="41"/>
      <c r="C559" s="59"/>
      <c r="D559" s="60"/>
      <c r="E559" s="44"/>
      <c r="F559" s="44"/>
      <c r="G559" s="44"/>
      <c r="H559" s="71"/>
      <c r="I559" s="46"/>
      <c r="J559" s="71"/>
      <c r="IU559" s="48"/>
    </row>
    <row r="560" spans="1:255" s="47" customFormat="1">
      <c r="A560" s="40"/>
      <c r="B560" s="41"/>
      <c r="C560" s="59"/>
      <c r="D560" s="60"/>
      <c r="E560" s="44"/>
      <c r="F560" s="44"/>
      <c r="G560" s="44"/>
      <c r="H560" s="71"/>
      <c r="I560" s="46"/>
      <c r="J560" s="71"/>
      <c r="IU560" s="48"/>
    </row>
    <row r="561" spans="1:255" s="47" customFormat="1">
      <c r="A561" s="40"/>
      <c r="B561" s="41"/>
      <c r="C561" s="59"/>
      <c r="D561" s="60"/>
      <c r="E561" s="44"/>
      <c r="F561" s="44"/>
      <c r="G561" s="44"/>
      <c r="H561" s="71"/>
      <c r="I561" s="46"/>
      <c r="J561" s="71"/>
      <c r="IU561" s="48"/>
    </row>
    <row r="562" spans="1:255" s="47" customFormat="1">
      <c r="A562" s="40"/>
      <c r="B562" s="41"/>
      <c r="C562" s="59"/>
      <c r="D562" s="60"/>
      <c r="E562" s="44"/>
      <c r="F562" s="44"/>
      <c r="G562" s="44"/>
      <c r="H562" s="71"/>
      <c r="I562" s="46"/>
      <c r="J562" s="71"/>
      <c r="IU562" s="48"/>
    </row>
    <row r="563" spans="1:255" s="47" customFormat="1">
      <c r="A563" s="40"/>
      <c r="B563" s="41"/>
      <c r="C563" s="59"/>
      <c r="D563" s="60"/>
      <c r="E563" s="44"/>
      <c r="F563" s="44"/>
      <c r="G563" s="44"/>
      <c r="H563" s="71"/>
      <c r="I563" s="46"/>
      <c r="J563" s="71"/>
      <c r="IU563" s="48"/>
    </row>
    <row r="564" spans="1:255" s="47" customFormat="1">
      <c r="A564" s="40"/>
      <c r="B564" s="41"/>
      <c r="C564" s="59"/>
      <c r="D564" s="60"/>
      <c r="E564" s="44"/>
      <c r="F564" s="44"/>
      <c r="G564" s="44"/>
      <c r="H564" s="71"/>
      <c r="I564" s="46"/>
      <c r="J564" s="71"/>
      <c r="IU564" s="48"/>
    </row>
    <row r="565" spans="1:255" s="47" customFormat="1">
      <c r="A565" s="40"/>
      <c r="B565" s="41"/>
      <c r="C565" s="59"/>
      <c r="D565" s="60"/>
      <c r="E565" s="44"/>
      <c r="F565" s="44"/>
      <c r="G565" s="44"/>
      <c r="H565" s="71"/>
      <c r="I565" s="46"/>
      <c r="J565" s="71"/>
      <c r="IU565" s="48"/>
    </row>
    <row r="566" spans="1:255" s="47" customFormat="1">
      <c r="A566" s="40"/>
      <c r="B566" s="41"/>
      <c r="C566" s="59"/>
      <c r="D566" s="60"/>
      <c r="E566" s="44"/>
      <c r="F566" s="44"/>
      <c r="G566" s="44"/>
      <c r="H566" s="71"/>
      <c r="I566" s="46"/>
      <c r="J566" s="71"/>
      <c r="IU566" s="48"/>
    </row>
    <row r="567" spans="1:255" s="47" customFormat="1">
      <c r="A567" s="40"/>
      <c r="B567" s="41"/>
      <c r="C567" s="59"/>
      <c r="D567" s="60"/>
      <c r="E567" s="44"/>
      <c r="F567" s="44"/>
      <c r="G567" s="44"/>
      <c r="H567" s="71"/>
      <c r="I567" s="46"/>
      <c r="J567" s="71"/>
      <c r="IU567" s="48"/>
    </row>
    <row r="568" spans="1:255" s="47" customFormat="1">
      <c r="A568" s="40"/>
      <c r="B568" s="41"/>
      <c r="C568" s="59"/>
      <c r="D568" s="60"/>
      <c r="E568" s="44"/>
      <c r="F568" s="44"/>
      <c r="G568" s="44"/>
      <c r="H568" s="71"/>
      <c r="I568" s="46"/>
      <c r="J568" s="71"/>
      <c r="IU568" s="48"/>
    </row>
    <row r="569" spans="1:255" s="47" customFormat="1">
      <c r="A569" s="40"/>
      <c r="B569" s="41"/>
      <c r="C569" s="59"/>
      <c r="D569" s="60"/>
      <c r="E569" s="44"/>
      <c r="F569" s="44"/>
      <c r="G569" s="44"/>
      <c r="H569" s="71"/>
      <c r="I569" s="46"/>
      <c r="J569" s="71"/>
      <c r="IU569" s="48"/>
    </row>
    <row r="570" spans="1:255" s="47" customFormat="1">
      <c r="A570" s="40"/>
      <c r="B570" s="41"/>
      <c r="C570" s="59"/>
      <c r="D570" s="60"/>
      <c r="E570" s="44"/>
      <c r="F570" s="44"/>
      <c r="G570" s="44"/>
      <c r="H570" s="71"/>
      <c r="I570" s="46"/>
      <c r="J570" s="71"/>
      <c r="IU570" s="48"/>
    </row>
    <row r="571" spans="1:255" s="47" customFormat="1">
      <c r="A571" s="40"/>
      <c r="B571" s="41"/>
      <c r="C571" s="59"/>
      <c r="D571" s="60"/>
      <c r="E571" s="44"/>
      <c r="F571" s="44"/>
      <c r="G571" s="44"/>
      <c r="H571" s="71"/>
      <c r="I571" s="46"/>
      <c r="J571" s="71"/>
      <c r="IU571" s="48"/>
    </row>
    <row r="572" spans="1:255" s="47" customFormat="1">
      <c r="A572" s="40"/>
      <c r="B572" s="41"/>
      <c r="C572" s="59"/>
      <c r="D572" s="60"/>
      <c r="E572" s="44"/>
      <c r="F572" s="44"/>
      <c r="G572" s="44"/>
      <c r="H572" s="71"/>
      <c r="I572" s="46"/>
      <c r="J572" s="71"/>
      <c r="IU572" s="48"/>
    </row>
    <row r="573" spans="1:255" s="47" customFormat="1">
      <c r="A573" s="40"/>
      <c r="B573" s="41"/>
      <c r="C573" s="59"/>
      <c r="D573" s="60"/>
      <c r="E573" s="44"/>
      <c r="F573" s="44"/>
      <c r="G573" s="44"/>
      <c r="H573" s="71"/>
      <c r="I573" s="46"/>
      <c r="J573" s="71"/>
      <c r="IU573" s="48"/>
    </row>
    <row r="574" spans="1:255" s="47" customFormat="1">
      <c r="A574" s="40"/>
      <c r="B574" s="41"/>
      <c r="C574" s="59"/>
      <c r="D574" s="60"/>
      <c r="E574" s="44"/>
      <c r="F574" s="44"/>
      <c r="G574" s="44"/>
      <c r="H574" s="71"/>
      <c r="I574" s="46"/>
      <c r="J574" s="71"/>
      <c r="IU574" s="48"/>
    </row>
    <row r="575" spans="1:255" s="47" customFormat="1">
      <c r="A575" s="40"/>
      <c r="B575" s="41"/>
      <c r="C575" s="59"/>
      <c r="D575" s="60"/>
      <c r="E575" s="44"/>
      <c r="F575" s="44"/>
      <c r="G575" s="44"/>
      <c r="H575" s="71"/>
      <c r="I575" s="46"/>
      <c r="J575" s="71"/>
      <c r="IU575" s="48"/>
    </row>
    <row r="576" spans="1:255" s="47" customFormat="1">
      <c r="A576" s="40"/>
      <c r="B576" s="41"/>
      <c r="C576" s="59"/>
      <c r="D576" s="60"/>
      <c r="E576" s="44"/>
      <c r="F576" s="44"/>
      <c r="G576" s="44"/>
      <c r="H576" s="71"/>
      <c r="I576" s="46"/>
      <c r="J576" s="71"/>
      <c r="IU576" s="48"/>
    </row>
    <row r="577" spans="1:255" s="47" customFormat="1">
      <c r="A577" s="40"/>
      <c r="B577" s="41"/>
      <c r="C577" s="59"/>
      <c r="D577" s="60"/>
      <c r="E577" s="44"/>
      <c r="F577" s="44"/>
      <c r="G577" s="44"/>
      <c r="H577" s="71"/>
      <c r="I577" s="46"/>
      <c r="J577" s="71"/>
      <c r="IU577" s="48"/>
    </row>
    <row r="578" spans="1:255" s="47" customFormat="1">
      <c r="A578" s="40"/>
      <c r="B578" s="41"/>
      <c r="C578" s="59"/>
      <c r="D578" s="60"/>
      <c r="E578" s="44"/>
      <c r="F578" s="44"/>
      <c r="G578" s="44"/>
      <c r="H578" s="71"/>
      <c r="I578" s="46"/>
      <c r="J578" s="71"/>
      <c r="IU578" s="48"/>
    </row>
    <row r="579" spans="1:255" s="47" customFormat="1">
      <c r="A579" s="40"/>
      <c r="B579" s="41"/>
      <c r="C579" s="59"/>
      <c r="D579" s="60"/>
      <c r="E579" s="44"/>
      <c r="F579" s="44"/>
      <c r="G579" s="44"/>
      <c r="H579" s="71"/>
      <c r="I579" s="46"/>
      <c r="J579" s="71"/>
      <c r="IU579" s="48"/>
    </row>
    <row r="580" spans="1:255" s="47" customFormat="1">
      <c r="A580" s="40"/>
      <c r="B580" s="41"/>
      <c r="C580" s="59"/>
      <c r="D580" s="60"/>
      <c r="E580" s="44"/>
      <c r="F580" s="44"/>
      <c r="G580" s="44"/>
      <c r="H580" s="71"/>
      <c r="I580" s="46"/>
      <c r="J580" s="71"/>
      <c r="IU580" s="48"/>
    </row>
    <row r="581" spans="1:255" s="47" customFormat="1">
      <c r="A581" s="40"/>
      <c r="B581" s="41"/>
      <c r="C581" s="59"/>
      <c r="D581" s="60"/>
      <c r="E581" s="44"/>
      <c r="F581" s="44"/>
      <c r="G581" s="44"/>
      <c r="H581" s="71"/>
      <c r="I581" s="46"/>
      <c r="J581" s="71"/>
      <c r="IU581" s="48"/>
    </row>
    <row r="582" spans="1:255" s="47" customFormat="1">
      <c r="A582" s="40"/>
      <c r="B582" s="41"/>
      <c r="C582" s="59"/>
      <c r="D582" s="60"/>
      <c r="E582" s="44"/>
      <c r="F582" s="44"/>
      <c r="G582" s="44"/>
      <c r="H582" s="71"/>
      <c r="I582" s="46"/>
      <c r="J582" s="71"/>
      <c r="IU582" s="48"/>
    </row>
    <row r="583" spans="1:255" s="47" customFormat="1">
      <c r="A583" s="40"/>
      <c r="B583" s="41"/>
      <c r="C583" s="59"/>
      <c r="D583" s="60"/>
      <c r="E583" s="44"/>
      <c r="F583" s="44"/>
      <c r="G583" s="44"/>
      <c r="H583" s="71"/>
      <c r="I583" s="46"/>
      <c r="J583" s="71"/>
      <c r="IU583" s="48"/>
    </row>
    <row r="584" spans="1:255" s="47" customFormat="1">
      <c r="A584" s="40"/>
      <c r="B584" s="41"/>
      <c r="C584" s="59"/>
      <c r="D584" s="60"/>
      <c r="E584" s="44"/>
      <c r="F584" s="44"/>
      <c r="G584" s="44"/>
      <c r="H584" s="71"/>
      <c r="I584" s="46"/>
      <c r="J584" s="71"/>
      <c r="IU584" s="48"/>
    </row>
    <row r="585" spans="1:255" s="47" customFormat="1">
      <c r="A585" s="40"/>
      <c r="B585" s="41"/>
      <c r="C585" s="59"/>
      <c r="D585" s="60"/>
      <c r="E585" s="44"/>
      <c r="F585" s="44"/>
      <c r="G585" s="44"/>
      <c r="H585" s="71"/>
      <c r="I585" s="46"/>
      <c r="J585" s="71"/>
      <c r="IU585" s="48"/>
    </row>
    <row r="586" spans="1:255" s="47" customFormat="1">
      <c r="A586" s="40"/>
      <c r="B586" s="41"/>
      <c r="C586" s="59"/>
      <c r="D586" s="60"/>
      <c r="E586" s="44"/>
      <c r="F586" s="44"/>
      <c r="G586" s="44"/>
      <c r="H586" s="71"/>
      <c r="I586" s="46"/>
      <c r="J586" s="71"/>
      <c r="IU586" s="48"/>
    </row>
    <row r="587" spans="1:255" s="47" customFormat="1">
      <c r="A587" s="40"/>
      <c r="B587" s="41"/>
      <c r="C587" s="59"/>
      <c r="D587" s="60"/>
      <c r="E587" s="44"/>
      <c r="F587" s="44"/>
      <c r="G587" s="44"/>
      <c r="H587" s="71"/>
      <c r="I587" s="46"/>
      <c r="J587" s="71"/>
      <c r="IU587" s="48"/>
    </row>
    <row r="588" spans="1:255" s="47" customFormat="1">
      <c r="A588" s="40"/>
      <c r="B588" s="41"/>
      <c r="C588" s="59"/>
      <c r="D588" s="60"/>
      <c r="E588" s="44"/>
      <c r="F588" s="44"/>
      <c r="G588" s="44"/>
      <c r="H588" s="71"/>
      <c r="I588" s="46"/>
      <c r="J588" s="71"/>
      <c r="IU588" s="48"/>
    </row>
    <row r="589" spans="1:255" s="47" customFormat="1">
      <c r="A589" s="40"/>
      <c r="B589" s="41"/>
      <c r="C589" s="59"/>
      <c r="D589" s="60"/>
      <c r="E589" s="44"/>
      <c r="F589" s="44"/>
      <c r="G589" s="44"/>
      <c r="H589" s="71"/>
      <c r="I589" s="46"/>
      <c r="J589" s="71"/>
      <c r="IU589" s="48"/>
    </row>
    <row r="590" spans="1:255" s="47" customFormat="1">
      <c r="A590" s="40"/>
      <c r="B590" s="41"/>
      <c r="C590" s="59"/>
      <c r="D590" s="60"/>
      <c r="E590" s="44"/>
      <c r="F590" s="44"/>
      <c r="G590" s="44"/>
      <c r="H590" s="71"/>
      <c r="I590" s="46"/>
      <c r="J590" s="71"/>
      <c r="IU590" s="48"/>
    </row>
    <row r="591" spans="1:255" s="47" customFormat="1">
      <c r="A591" s="40"/>
      <c r="B591" s="41"/>
      <c r="C591" s="59"/>
      <c r="D591" s="60"/>
      <c r="E591" s="44"/>
      <c r="F591" s="44"/>
      <c r="G591" s="44"/>
      <c r="H591" s="71"/>
      <c r="I591" s="46"/>
      <c r="J591" s="71"/>
      <c r="IU591" s="48"/>
    </row>
    <row r="592" spans="1:255" s="47" customFormat="1">
      <c r="A592" s="40"/>
      <c r="B592" s="41"/>
      <c r="C592" s="59"/>
      <c r="D592" s="60"/>
      <c r="E592" s="44"/>
      <c r="F592" s="44"/>
      <c r="G592" s="44"/>
      <c r="H592" s="71"/>
      <c r="I592" s="46"/>
      <c r="J592" s="71"/>
      <c r="IU592" s="48"/>
    </row>
    <row r="593" spans="1:255" s="47" customFormat="1">
      <c r="A593" s="40"/>
      <c r="B593" s="41"/>
      <c r="C593" s="59"/>
      <c r="D593" s="60"/>
      <c r="E593" s="44"/>
      <c r="F593" s="44"/>
      <c r="G593" s="44"/>
      <c r="H593" s="71"/>
      <c r="I593" s="46"/>
      <c r="J593" s="71"/>
      <c r="IU593" s="48"/>
    </row>
    <row r="594" spans="1:255" s="47" customFormat="1">
      <c r="A594" s="40"/>
      <c r="B594" s="41"/>
      <c r="C594" s="59"/>
      <c r="D594" s="60"/>
      <c r="E594" s="44"/>
      <c r="F594" s="44"/>
      <c r="G594" s="44"/>
      <c r="H594" s="71"/>
      <c r="I594" s="46"/>
      <c r="J594" s="71"/>
      <c r="IU594" s="48"/>
    </row>
    <row r="595" spans="1:255" s="47" customFormat="1">
      <c r="A595" s="40"/>
      <c r="B595" s="41"/>
      <c r="C595" s="59"/>
      <c r="D595" s="60"/>
      <c r="E595" s="44"/>
      <c r="F595" s="44"/>
      <c r="G595" s="44"/>
      <c r="H595" s="71"/>
      <c r="I595" s="46"/>
      <c r="J595" s="71"/>
      <c r="IU595" s="48"/>
    </row>
    <row r="596" spans="1:255" s="47" customFormat="1">
      <c r="A596" s="40"/>
      <c r="B596" s="41"/>
      <c r="C596" s="59"/>
      <c r="D596" s="60"/>
      <c r="E596" s="44"/>
      <c r="F596" s="44"/>
      <c r="G596" s="44"/>
      <c r="H596" s="71"/>
      <c r="I596" s="46"/>
      <c r="J596" s="71"/>
      <c r="IU596" s="48"/>
    </row>
    <row r="597" spans="1:255" s="47" customFormat="1">
      <c r="A597" s="40"/>
      <c r="B597" s="41"/>
      <c r="C597" s="59"/>
      <c r="D597" s="60"/>
      <c r="E597" s="44"/>
      <c r="F597" s="44"/>
      <c r="G597" s="44"/>
      <c r="H597" s="71"/>
      <c r="I597" s="46"/>
      <c r="J597" s="71"/>
      <c r="IU597" s="48"/>
    </row>
    <row r="598" spans="1:255" s="47" customFormat="1">
      <c r="A598" s="40"/>
      <c r="B598" s="41"/>
      <c r="C598" s="59"/>
      <c r="D598" s="60"/>
      <c r="E598" s="44"/>
      <c r="F598" s="44"/>
      <c r="G598" s="44"/>
      <c r="H598" s="71"/>
      <c r="I598" s="46"/>
      <c r="J598" s="71"/>
      <c r="IU598" s="48"/>
    </row>
    <row r="599" spans="1:255" s="47" customFormat="1">
      <c r="A599" s="40"/>
      <c r="B599" s="41"/>
      <c r="C599" s="59"/>
      <c r="D599" s="60"/>
      <c r="E599" s="44"/>
      <c r="F599" s="44"/>
      <c r="G599" s="44"/>
      <c r="H599" s="71"/>
      <c r="I599" s="46"/>
      <c r="J599" s="71"/>
      <c r="IU599" s="48"/>
    </row>
    <row r="600" spans="1:255" s="47" customFormat="1">
      <c r="A600" s="40"/>
      <c r="B600" s="41"/>
      <c r="C600" s="59"/>
      <c r="D600" s="60"/>
      <c r="E600" s="44"/>
      <c r="F600" s="44"/>
      <c r="G600" s="44"/>
      <c r="H600" s="71"/>
      <c r="I600" s="46"/>
      <c r="J600" s="71"/>
      <c r="IU600" s="48"/>
    </row>
    <row r="601" spans="1:255" s="47" customFormat="1">
      <c r="A601" s="40"/>
      <c r="B601" s="41"/>
      <c r="C601" s="59"/>
      <c r="D601" s="60"/>
      <c r="E601" s="44"/>
      <c r="F601" s="44"/>
      <c r="G601" s="44"/>
      <c r="H601" s="71"/>
      <c r="I601" s="46"/>
      <c r="J601" s="71"/>
      <c r="IU601" s="48"/>
    </row>
    <row r="602" spans="1:255" s="47" customFormat="1">
      <c r="A602" s="40"/>
      <c r="B602" s="41"/>
      <c r="C602" s="59"/>
      <c r="D602" s="60"/>
      <c r="E602" s="44"/>
      <c r="F602" s="44"/>
      <c r="G602" s="44"/>
      <c r="H602" s="71"/>
      <c r="I602" s="46"/>
      <c r="J602" s="71"/>
      <c r="IU602" s="48"/>
    </row>
    <row r="603" spans="1:255" s="47" customFormat="1">
      <c r="A603" s="40"/>
      <c r="B603" s="41"/>
      <c r="C603" s="59"/>
      <c r="D603" s="60"/>
      <c r="E603" s="44"/>
      <c r="F603" s="44"/>
      <c r="G603" s="44"/>
      <c r="H603" s="71"/>
      <c r="I603" s="46"/>
      <c r="J603" s="71"/>
      <c r="IU603" s="48"/>
    </row>
    <row r="604" spans="1:255" s="47" customFormat="1">
      <c r="A604" s="40"/>
      <c r="B604" s="41"/>
      <c r="C604" s="59"/>
      <c r="D604" s="60"/>
      <c r="E604" s="44"/>
      <c r="F604" s="44"/>
      <c r="G604" s="44"/>
      <c r="H604" s="71"/>
      <c r="I604" s="46"/>
      <c r="J604" s="71"/>
      <c r="IU604" s="48"/>
    </row>
    <row r="605" spans="1:255" s="47" customFormat="1">
      <c r="A605" s="40"/>
      <c r="B605" s="41"/>
      <c r="C605" s="59"/>
      <c r="D605" s="60"/>
      <c r="E605" s="44"/>
      <c r="F605" s="44"/>
      <c r="G605" s="44"/>
      <c r="H605" s="71"/>
      <c r="I605" s="46"/>
      <c r="J605" s="71"/>
      <c r="IU605" s="48"/>
    </row>
    <row r="606" spans="1:255" s="47" customFormat="1">
      <c r="A606" s="40"/>
      <c r="B606" s="41"/>
      <c r="C606" s="59"/>
      <c r="D606" s="60"/>
      <c r="E606" s="44"/>
      <c r="F606" s="44"/>
      <c r="G606" s="44"/>
      <c r="H606" s="71"/>
      <c r="I606" s="46"/>
      <c r="J606" s="71"/>
      <c r="IU606" s="48"/>
    </row>
    <row r="607" spans="1:255" s="47" customFormat="1">
      <c r="A607" s="40"/>
      <c r="B607" s="41"/>
      <c r="C607" s="59"/>
      <c r="D607" s="60"/>
      <c r="E607" s="44"/>
      <c r="F607" s="44"/>
      <c r="G607" s="44"/>
      <c r="H607" s="71"/>
      <c r="I607" s="46"/>
      <c r="J607" s="71"/>
      <c r="IU607" s="48"/>
    </row>
    <row r="608" spans="1:255" s="47" customFormat="1">
      <c r="A608" s="40"/>
      <c r="B608" s="41"/>
      <c r="C608" s="59"/>
      <c r="D608" s="60"/>
      <c r="E608" s="44"/>
      <c r="F608" s="44"/>
      <c r="G608" s="44"/>
      <c r="H608" s="71"/>
      <c r="I608" s="46"/>
      <c r="J608" s="71"/>
      <c r="IU608" s="48"/>
    </row>
    <row r="609" spans="1:255" s="47" customFormat="1">
      <c r="A609" s="40"/>
      <c r="B609" s="41"/>
      <c r="C609" s="59"/>
      <c r="D609" s="60"/>
      <c r="E609" s="44"/>
      <c r="F609" s="44"/>
      <c r="G609" s="44"/>
      <c r="H609" s="71"/>
      <c r="I609" s="46"/>
      <c r="J609" s="71"/>
      <c r="IU609" s="48"/>
    </row>
    <row r="610" spans="1:255" s="47" customFormat="1">
      <c r="A610" s="40"/>
      <c r="B610" s="41"/>
      <c r="C610" s="59"/>
      <c r="D610" s="60"/>
      <c r="E610" s="44"/>
      <c r="F610" s="44"/>
      <c r="G610" s="44"/>
      <c r="H610" s="71"/>
      <c r="I610" s="46"/>
      <c r="J610" s="71"/>
      <c r="IU610" s="48"/>
    </row>
    <row r="611" spans="1:255" s="47" customFormat="1">
      <c r="A611" s="40"/>
      <c r="B611" s="41"/>
      <c r="C611" s="59"/>
      <c r="D611" s="60"/>
      <c r="E611" s="44"/>
      <c r="F611" s="44"/>
      <c r="G611" s="44"/>
      <c r="H611" s="71"/>
      <c r="I611" s="46"/>
      <c r="J611" s="71"/>
      <c r="IU611" s="48"/>
    </row>
    <row r="612" spans="1:255" s="47" customFormat="1">
      <c r="A612" s="40"/>
      <c r="B612" s="41"/>
      <c r="C612" s="59"/>
      <c r="D612" s="60"/>
      <c r="E612" s="44"/>
      <c r="F612" s="44"/>
      <c r="G612" s="44"/>
      <c r="H612" s="71"/>
      <c r="I612" s="46"/>
      <c r="J612" s="71"/>
      <c r="IU612" s="48"/>
    </row>
    <row r="613" spans="1:255" s="47" customFormat="1">
      <c r="A613" s="40"/>
      <c r="B613" s="41"/>
      <c r="C613" s="59"/>
      <c r="D613" s="60"/>
      <c r="E613" s="44"/>
      <c r="F613" s="44"/>
      <c r="G613" s="44"/>
      <c r="H613" s="71"/>
      <c r="I613" s="46"/>
      <c r="J613" s="71"/>
      <c r="IU613" s="48"/>
    </row>
    <row r="614" spans="1:255" s="47" customFormat="1">
      <c r="A614" s="40"/>
      <c r="B614" s="41"/>
      <c r="C614" s="59"/>
      <c r="D614" s="60"/>
      <c r="E614" s="44"/>
      <c r="F614" s="44"/>
      <c r="G614" s="44"/>
      <c r="H614" s="71"/>
      <c r="I614" s="46"/>
      <c r="J614" s="71"/>
      <c r="IU614" s="48"/>
    </row>
    <row r="615" spans="1:255" s="47" customFormat="1">
      <c r="A615" s="40"/>
      <c r="B615" s="41"/>
      <c r="C615" s="59"/>
      <c r="D615" s="60"/>
      <c r="E615" s="44"/>
      <c r="F615" s="44"/>
      <c r="G615" s="44"/>
      <c r="H615" s="71"/>
      <c r="I615" s="46"/>
      <c r="J615" s="71"/>
      <c r="IU615" s="48"/>
    </row>
    <row r="616" spans="1:255" s="47" customFormat="1">
      <c r="A616" s="40"/>
      <c r="B616" s="41"/>
      <c r="C616" s="59"/>
      <c r="D616" s="60"/>
      <c r="E616" s="44"/>
      <c r="F616" s="44"/>
      <c r="G616" s="44"/>
      <c r="H616" s="71"/>
      <c r="I616" s="46"/>
      <c r="J616" s="71"/>
      <c r="IU616" s="48"/>
    </row>
    <row r="617" spans="1:255" s="47" customFormat="1">
      <c r="A617" s="40"/>
      <c r="B617" s="41"/>
      <c r="C617" s="59"/>
      <c r="D617" s="60"/>
      <c r="E617" s="44"/>
      <c r="F617" s="44"/>
      <c r="G617" s="44"/>
      <c r="H617" s="71"/>
      <c r="I617" s="46"/>
      <c r="J617" s="71"/>
      <c r="IU617" s="48"/>
    </row>
    <row r="618" spans="1:255" s="47" customFormat="1">
      <c r="A618" s="40"/>
      <c r="B618" s="41"/>
      <c r="C618" s="59"/>
      <c r="D618" s="60"/>
      <c r="E618" s="44"/>
      <c r="F618" s="44"/>
      <c r="G618" s="44"/>
      <c r="H618" s="71"/>
      <c r="I618" s="46"/>
      <c r="J618" s="71"/>
      <c r="IU618" s="48"/>
    </row>
    <row r="619" spans="1:255" s="47" customFormat="1">
      <c r="A619" s="40"/>
      <c r="B619" s="41"/>
      <c r="C619" s="59"/>
      <c r="D619" s="60"/>
      <c r="E619" s="44"/>
      <c r="F619" s="44"/>
      <c r="G619" s="44"/>
      <c r="H619" s="71"/>
      <c r="I619" s="46"/>
      <c r="J619" s="71"/>
      <c r="IU619" s="48"/>
    </row>
    <row r="620" spans="1:255" s="47" customFormat="1">
      <c r="A620" s="40"/>
      <c r="B620" s="41"/>
      <c r="C620" s="59"/>
      <c r="D620" s="60"/>
      <c r="E620" s="44"/>
      <c r="F620" s="44"/>
      <c r="G620" s="44"/>
      <c r="H620" s="71"/>
      <c r="I620" s="46"/>
      <c r="J620" s="71"/>
      <c r="IU620" s="48"/>
    </row>
    <row r="621" spans="1:255" s="47" customFormat="1">
      <c r="A621" s="40"/>
      <c r="B621" s="41"/>
      <c r="C621" s="59"/>
      <c r="D621" s="60"/>
      <c r="E621" s="44"/>
      <c r="F621" s="44"/>
      <c r="G621" s="44"/>
      <c r="H621" s="71"/>
      <c r="I621" s="46"/>
      <c r="J621" s="71"/>
      <c r="IU621" s="48"/>
    </row>
    <row r="622" spans="1:255" s="47" customFormat="1">
      <c r="A622" s="40"/>
      <c r="B622" s="41"/>
      <c r="C622" s="59"/>
      <c r="D622" s="60"/>
      <c r="E622" s="44"/>
      <c r="F622" s="44"/>
      <c r="G622" s="44"/>
      <c r="H622" s="71"/>
      <c r="I622" s="46"/>
      <c r="J622" s="71"/>
      <c r="IU622" s="48"/>
    </row>
    <row r="623" spans="1:255" s="47" customFormat="1">
      <c r="A623" s="40"/>
      <c r="B623" s="41"/>
      <c r="C623" s="59"/>
      <c r="D623" s="60"/>
      <c r="E623" s="44"/>
      <c r="F623" s="44"/>
      <c r="G623" s="44"/>
      <c r="H623" s="71"/>
      <c r="I623" s="46"/>
      <c r="J623" s="71"/>
      <c r="IU623" s="48"/>
    </row>
    <row r="624" spans="1:255" s="47" customFormat="1">
      <c r="A624" s="40"/>
      <c r="B624" s="41"/>
      <c r="C624" s="59"/>
      <c r="D624" s="60"/>
      <c r="E624" s="44"/>
      <c r="F624" s="44"/>
      <c r="G624" s="44"/>
      <c r="H624" s="71"/>
      <c r="I624" s="46"/>
      <c r="J624" s="71"/>
      <c r="IU624" s="48"/>
    </row>
    <row r="625" spans="1:255" s="47" customFormat="1">
      <c r="A625" s="40"/>
      <c r="B625" s="41"/>
      <c r="C625" s="59"/>
      <c r="D625" s="60"/>
      <c r="E625" s="44"/>
      <c r="F625" s="44"/>
      <c r="G625" s="44"/>
      <c r="H625" s="71"/>
      <c r="I625" s="46"/>
      <c r="J625" s="71"/>
      <c r="IU625" s="48"/>
    </row>
    <row r="626" spans="1:255" s="47" customFormat="1">
      <c r="A626" s="40"/>
      <c r="B626" s="41"/>
      <c r="C626" s="59"/>
      <c r="D626" s="60"/>
      <c r="E626" s="44"/>
      <c r="F626" s="44"/>
      <c r="G626" s="44"/>
      <c r="H626" s="71"/>
      <c r="I626" s="46"/>
      <c r="J626" s="71"/>
      <c r="IU626" s="48"/>
    </row>
    <row r="627" spans="1:255" s="47" customFormat="1">
      <c r="A627" s="40"/>
      <c r="B627" s="41"/>
      <c r="C627" s="59"/>
      <c r="D627" s="60"/>
      <c r="E627" s="44"/>
      <c r="F627" s="44"/>
      <c r="G627" s="44"/>
      <c r="H627" s="71"/>
      <c r="I627" s="46"/>
      <c r="J627" s="71"/>
      <c r="IU627" s="48"/>
    </row>
    <row r="628" spans="1:255" s="47" customFormat="1">
      <c r="A628" s="40"/>
      <c r="B628" s="41"/>
      <c r="C628" s="59"/>
      <c r="D628" s="60"/>
      <c r="E628" s="44"/>
      <c r="F628" s="44"/>
      <c r="G628" s="44"/>
      <c r="H628" s="71"/>
      <c r="I628" s="46"/>
      <c r="J628" s="71"/>
      <c r="IU628" s="48"/>
    </row>
    <row r="629" spans="1:255" s="47" customFormat="1">
      <c r="A629" s="40"/>
      <c r="B629" s="41"/>
      <c r="C629" s="59"/>
      <c r="D629" s="60"/>
      <c r="E629" s="44"/>
      <c r="F629" s="44"/>
      <c r="G629" s="44"/>
      <c r="H629" s="71"/>
      <c r="I629" s="46"/>
      <c r="J629" s="71"/>
      <c r="IU629" s="48"/>
    </row>
    <row r="630" spans="1:255" s="47" customFormat="1">
      <c r="A630" s="40"/>
      <c r="B630" s="41"/>
      <c r="C630" s="59"/>
      <c r="D630" s="60"/>
      <c r="E630" s="44"/>
      <c r="F630" s="44"/>
      <c r="G630" s="44"/>
      <c r="H630" s="71"/>
      <c r="I630" s="46"/>
      <c r="J630" s="71"/>
      <c r="IU630" s="48"/>
    </row>
    <row r="631" spans="1:255" s="47" customFormat="1">
      <c r="A631" s="40"/>
      <c r="B631" s="41"/>
      <c r="C631" s="59"/>
      <c r="D631" s="60"/>
      <c r="E631" s="44"/>
      <c r="F631" s="44"/>
      <c r="G631" s="44"/>
      <c r="H631" s="71"/>
      <c r="I631" s="46"/>
      <c r="J631" s="71"/>
      <c r="IU631" s="48"/>
    </row>
    <row r="632" spans="1:255" s="47" customFormat="1">
      <c r="A632" s="40"/>
      <c r="B632" s="41"/>
      <c r="C632" s="59"/>
      <c r="D632" s="60"/>
      <c r="E632" s="44"/>
      <c r="F632" s="44"/>
      <c r="G632" s="44"/>
      <c r="H632" s="71"/>
      <c r="I632" s="46"/>
      <c r="J632" s="71"/>
      <c r="IU632" s="48"/>
    </row>
    <row r="633" spans="1:255" s="47" customFormat="1">
      <c r="A633" s="40"/>
      <c r="B633" s="41"/>
      <c r="C633" s="59"/>
      <c r="D633" s="60"/>
      <c r="E633" s="44"/>
      <c r="F633" s="44"/>
      <c r="G633" s="44"/>
      <c r="H633" s="71"/>
      <c r="I633" s="46"/>
      <c r="J633" s="71"/>
      <c r="IU633" s="48"/>
    </row>
    <row r="634" spans="1:255" s="47" customFormat="1">
      <c r="A634" s="40"/>
      <c r="B634" s="41"/>
      <c r="C634" s="59"/>
      <c r="D634" s="60"/>
      <c r="E634" s="44"/>
      <c r="F634" s="44"/>
      <c r="G634" s="44"/>
      <c r="H634" s="71"/>
      <c r="I634" s="46"/>
      <c r="J634" s="71"/>
      <c r="IU634" s="48"/>
    </row>
    <row r="635" spans="1:255" s="47" customFormat="1">
      <c r="A635" s="40"/>
      <c r="B635" s="41"/>
      <c r="C635" s="59"/>
      <c r="D635" s="60"/>
      <c r="E635" s="44"/>
      <c r="F635" s="44"/>
      <c r="G635" s="44"/>
      <c r="H635" s="71"/>
      <c r="I635" s="46"/>
      <c r="J635" s="71"/>
      <c r="IU635" s="48"/>
    </row>
    <row r="636" spans="1:255" s="47" customFormat="1">
      <c r="A636" s="40"/>
      <c r="B636" s="41"/>
      <c r="C636" s="59"/>
      <c r="D636" s="60"/>
      <c r="E636" s="44"/>
      <c r="F636" s="44"/>
      <c r="G636" s="44"/>
      <c r="H636" s="71"/>
      <c r="I636" s="46"/>
      <c r="J636" s="71"/>
      <c r="IU636" s="48"/>
    </row>
    <row r="637" spans="1:255" s="47" customFormat="1">
      <c r="A637" s="40"/>
      <c r="B637" s="41"/>
      <c r="C637" s="59"/>
      <c r="D637" s="60"/>
      <c r="E637" s="44"/>
      <c r="F637" s="44"/>
      <c r="G637" s="44"/>
      <c r="H637" s="71"/>
      <c r="I637" s="46"/>
      <c r="J637" s="71"/>
      <c r="IU637" s="48"/>
    </row>
    <row r="638" spans="1:255" s="47" customFormat="1">
      <c r="A638" s="40"/>
      <c r="B638" s="41"/>
      <c r="C638" s="59"/>
      <c r="D638" s="60"/>
      <c r="E638" s="44"/>
      <c r="F638" s="44"/>
      <c r="G638" s="44"/>
      <c r="H638" s="71"/>
      <c r="I638" s="46"/>
      <c r="J638" s="71"/>
      <c r="IU638" s="48"/>
    </row>
    <row r="639" spans="1:255" s="47" customFormat="1">
      <c r="A639" s="40"/>
      <c r="B639" s="41"/>
      <c r="C639" s="59"/>
      <c r="D639" s="60"/>
      <c r="E639" s="44"/>
      <c r="F639" s="44"/>
      <c r="G639" s="44"/>
      <c r="H639" s="71"/>
      <c r="I639" s="46"/>
      <c r="J639" s="71"/>
      <c r="IU639" s="48"/>
    </row>
    <row r="640" spans="1:255" s="47" customFormat="1">
      <c r="A640" s="40"/>
      <c r="B640" s="41"/>
      <c r="C640" s="59"/>
      <c r="D640" s="60"/>
      <c r="E640" s="44"/>
      <c r="F640" s="44"/>
      <c r="G640" s="44"/>
      <c r="H640" s="71"/>
      <c r="I640" s="46"/>
      <c r="J640" s="71"/>
      <c r="IU640" s="48"/>
    </row>
    <row r="641" spans="1:255" s="47" customFormat="1">
      <c r="A641" s="40"/>
      <c r="B641" s="41"/>
      <c r="C641" s="59"/>
      <c r="D641" s="60"/>
      <c r="E641" s="44"/>
      <c r="F641" s="44"/>
      <c r="G641" s="44"/>
      <c r="H641" s="71"/>
      <c r="I641" s="46"/>
      <c r="J641" s="71"/>
      <c r="IU641" s="48"/>
    </row>
    <row r="642" spans="1:255" s="47" customFormat="1">
      <c r="A642" s="40"/>
      <c r="B642" s="41"/>
      <c r="C642" s="59"/>
      <c r="D642" s="60"/>
      <c r="E642" s="44"/>
      <c r="F642" s="44"/>
      <c r="G642" s="44"/>
      <c r="H642" s="71"/>
      <c r="I642" s="46"/>
      <c r="J642" s="71"/>
      <c r="IU642" s="48"/>
    </row>
    <row r="643" spans="1:255" s="47" customFormat="1">
      <c r="A643" s="40"/>
      <c r="B643" s="41"/>
      <c r="C643" s="59"/>
      <c r="D643" s="60"/>
      <c r="E643" s="44"/>
      <c r="F643" s="44"/>
      <c r="G643" s="44"/>
      <c r="H643" s="71"/>
      <c r="I643" s="46"/>
      <c r="J643" s="71"/>
      <c r="IU643" s="48"/>
    </row>
    <row r="644" spans="1:255" s="47" customFormat="1">
      <c r="A644" s="40"/>
      <c r="B644" s="41"/>
      <c r="C644" s="59"/>
      <c r="D644" s="60"/>
      <c r="E644" s="44"/>
      <c r="F644" s="44"/>
      <c r="G644" s="44"/>
      <c r="H644" s="71"/>
      <c r="I644" s="46"/>
      <c r="J644" s="71"/>
      <c r="IU644" s="48"/>
    </row>
    <row r="645" spans="1:255" s="47" customFormat="1">
      <c r="A645" s="40"/>
      <c r="B645" s="41"/>
      <c r="C645" s="59"/>
      <c r="D645" s="60"/>
      <c r="E645" s="44"/>
      <c r="F645" s="44"/>
      <c r="G645" s="44"/>
      <c r="H645" s="71"/>
      <c r="I645" s="46"/>
      <c r="J645" s="71"/>
      <c r="IU645" s="48"/>
    </row>
    <row r="646" spans="1:255" s="47" customFormat="1">
      <c r="A646" s="40"/>
      <c r="B646" s="41"/>
      <c r="C646" s="59"/>
      <c r="D646" s="60"/>
      <c r="E646" s="44"/>
      <c r="F646" s="44"/>
      <c r="G646" s="44"/>
      <c r="H646" s="71"/>
      <c r="I646" s="46"/>
      <c r="J646" s="71"/>
      <c r="IU646" s="48"/>
    </row>
    <row r="647" spans="1:255" s="47" customFormat="1">
      <c r="A647" s="40"/>
      <c r="B647" s="41"/>
      <c r="C647" s="59"/>
      <c r="D647" s="60"/>
      <c r="E647" s="44"/>
      <c r="F647" s="44"/>
      <c r="G647" s="44"/>
      <c r="H647" s="71"/>
      <c r="I647" s="46"/>
      <c r="J647" s="71"/>
      <c r="IU647" s="48"/>
    </row>
    <row r="648" spans="1:255" s="47" customFormat="1">
      <c r="A648" s="40"/>
      <c r="B648" s="41"/>
      <c r="C648" s="59"/>
      <c r="D648" s="60"/>
      <c r="E648" s="44"/>
      <c r="F648" s="44"/>
      <c r="G648" s="44"/>
      <c r="H648" s="71"/>
      <c r="I648" s="46"/>
      <c r="J648" s="71"/>
      <c r="IU648" s="48"/>
    </row>
    <row r="649" spans="1:255" s="47" customFormat="1">
      <c r="A649" s="40"/>
      <c r="B649" s="41"/>
      <c r="C649" s="59"/>
      <c r="D649" s="60"/>
      <c r="E649" s="44"/>
      <c r="F649" s="44"/>
      <c r="G649" s="44"/>
      <c r="H649" s="71"/>
      <c r="I649" s="46"/>
      <c r="J649" s="71"/>
      <c r="IU649" s="48"/>
    </row>
    <row r="650" spans="1:255" s="47" customFormat="1">
      <c r="A650" s="40"/>
      <c r="B650" s="41"/>
      <c r="C650" s="59"/>
      <c r="D650" s="60"/>
      <c r="E650" s="44"/>
      <c r="F650" s="44"/>
      <c r="G650" s="44"/>
      <c r="H650" s="71"/>
      <c r="I650" s="46"/>
      <c r="J650" s="71"/>
      <c r="IU650" s="48"/>
    </row>
    <row r="651" spans="1:255" s="47" customFormat="1">
      <c r="A651" s="40"/>
      <c r="B651" s="41"/>
      <c r="C651" s="59"/>
      <c r="D651" s="60"/>
      <c r="E651" s="44"/>
      <c r="F651" s="44"/>
      <c r="G651" s="44"/>
      <c r="H651" s="71"/>
      <c r="I651" s="46"/>
      <c r="J651" s="71"/>
      <c r="IU651" s="48"/>
    </row>
    <row r="652" spans="1:255" s="47" customFormat="1">
      <c r="A652" s="40"/>
      <c r="B652" s="41"/>
      <c r="C652" s="59"/>
      <c r="D652" s="60"/>
      <c r="E652" s="44"/>
      <c r="F652" s="44"/>
      <c r="G652" s="44"/>
      <c r="H652" s="71"/>
      <c r="I652" s="46"/>
      <c r="J652" s="71"/>
      <c r="IU652" s="48"/>
    </row>
    <row r="653" spans="1:255" s="47" customFormat="1">
      <c r="A653" s="40"/>
      <c r="B653" s="41"/>
      <c r="C653" s="59"/>
      <c r="D653" s="60"/>
      <c r="E653" s="44"/>
      <c r="F653" s="44"/>
      <c r="G653" s="44"/>
      <c r="H653" s="71"/>
      <c r="I653" s="46"/>
      <c r="J653" s="71"/>
      <c r="IU653" s="48"/>
    </row>
    <row r="654" spans="1:255" s="47" customFormat="1">
      <c r="A654" s="40"/>
      <c r="B654" s="41"/>
      <c r="C654" s="59"/>
      <c r="D654" s="60"/>
      <c r="E654" s="44"/>
      <c r="F654" s="44"/>
      <c r="G654" s="44"/>
      <c r="H654" s="71"/>
      <c r="I654" s="46"/>
      <c r="J654" s="71"/>
      <c r="IU654" s="48"/>
    </row>
    <row r="655" spans="1:255" s="47" customFormat="1">
      <c r="A655" s="40"/>
      <c r="B655" s="41"/>
      <c r="C655" s="59"/>
      <c r="D655" s="60"/>
      <c r="E655" s="44"/>
      <c r="F655" s="44"/>
      <c r="G655" s="44"/>
      <c r="H655" s="71"/>
      <c r="I655" s="46"/>
      <c r="J655" s="71"/>
      <c r="IU655" s="48"/>
    </row>
    <row r="656" spans="1:255" s="47" customFormat="1">
      <c r="A656" s="40"/>
      <c r="B656" s="41"/>
      <c r="C656" s="59"/>
      <c r="D656" s="60"/>
      <c r="E656" s="44"/>
      <c r="F656" s="44"/>
      <c r="G656" s="44"/>
      <c r="H656" s="71"/>
      <c r="I656" s="46"/>
      <c r="J656" s="71"/>
      <c r="IU656" s="48"/>
    </row>
    <row r="657" spans="1:255" s="47" customFormat="1">
      <c r="A657" s="40"/>
      <c r="B657" s="41"/>
      <c r="C657" s="59"/>
      <c r="D657" s="60"/>
      <c r="E657" s="44"/>
      <c r="F657" s="44"/>
      <c r="G657" s="44"/>
      <c r="H657" s="71"/>
      <c r="I657" s="46"/>
      <c r="J657" s="71"/>
      <c r="IU657" s="48"/>
    </row>
    <row r="658" spans="1:255" s="47" customFormat="1">
      <c r="A658" s="40"/>
      <c r="B658" s="41"/>
      <c r="C658" s="59"/>
      <c r="D658" s="60"/>
      <c r="E658" s="44"/>
      <c r="F658" s="44"/>
      <c r="G658" s="44"/>
      <c r="H658" s="71"/>
      <c r="I658" s="46"/>
      <c r="J658" s="71"/>
      <c r="IU658" s="48"/>
    </row>
    <row r="659" spans="1:255" s="47" customFormat="1">
      <c r="A659" s="40"/>
      <c r="B659" s="41"/>
      <c r="C659" s="59"/>
      <c r="D659" s="60"/>
      <c r="E659" s="44"/>
      <c r="F659" s="44"/>
      <c r="G659" s="44"/>
      <c r="H659" s="71"/>
      <c r="I659" s="46"/>
      <c r="J659" s="71"/>
      <c r="IU659" s="48"/>
    </row>
    <row r="660" spans="1:255" s="47" customFormat="1">
      <c r="A660" s="40"/>
      <c r="B660" s="41"/>
      <c r="C660" s="59"/>
      <c r="D660" s="60"/>
      <c r="E660" s="44"/>
      <c r="F660" s="44"/>
      <c r="G660" s="44"/>
      <c r="H660" s="71"/>
      <c r="I660" s="46"/>
      <c r="J660" s="71"/>
      <c r="IU660" s="48"/>
    </row>
    <row r="661" spans="1:255" s="47" customFormat="1">
      <c r="A661" s="40"/>
      <c r="B661" s="41"/>
      <c r="C661" s="59"/>
      <c r="D661" s="60"/>
      <c r="E661" s="44"/>
      <c r="F661" s="44"/>
      <c r="G661" s="44"/>
      <c r="H661" s="71"/>
      <c r="I661" s="46"/>
      <c r="J661" s="71"/>
      <c r="IU661" s="48"/>
    </row>
    <row r="662" spans="1:255" s="47" customFormat="1">
      <c r="A662" s="40"/>
      <c r="B662" s="41"/>
      <c r="C662" s="59"/>
      <c r="D662" s="60"/>
      <c r="E662" s="44"/>
      <c r="F662" s="44"/>
      <c r="G662" s="44"/>
      <c r="H662" s="71"/>
      <c r="I662" s="46"/>
      <c r="J662" s="71"/>
      <c r="IU662" s="48"/>
    </row>
    <row r="663" spans="1:255" s="47" customFormat="1">
      <c r="A663" s="40"/>
      <c r="B663" s="41"/>
      <c r="C663" s="59"/>
      <c r="D663" s="60"/>
      <c r="E663" s="44"/>
      <c r="F663" s="44"/>
      <c r="G663" s="44"/>
      <c r="H663" s="71"/>
      <c r="I663" s="46"/>
      <c r="J663" s="71"/>
      <c r="IU663" s="48"/>
    </row>
    <row r="664" spans="1:255" s="47" customFormat="1">
      <c r="A664" s="40"/>
      <c r="B664" s="41"/>
      <c r="C664" s="59"/>
      <c r="D664" s="60"/>
      <c r="E664" s="44"/>
      <c r="F664" s="44"/>
      <c r="G664" s="44"/>
      <c r="H664" s="71"/>
      <c r="I664" s="46"/>
      <c r="J664" s="71"/>
      <c r="IU664" s="48"/>
    </row>
    <row r="665" spans="1:255" s="47" customFormat="1">
      <c r="A665" s="40"/>
      <c r="B665" s="41"/>
      <c r="C665" s="59"/>
      <c r="D665" s="60"/>
      <c r="E665" s="44"/>
      <c r="F665" s="44"/>
      <c r="G665" s="44"/>
      <c r="H665" s="71"/>
      <c r="I665" s="46"/>
      <c r="J665" s="71"/>
      <c r="IU665" s="48"/>
    </row>
    <row r="666" spans="1:255" s="47" customFormat="1">
      <c r="A666" s="40"/>
      <c r="B666" s="41"/>
      <c r="C666" s="59"/>
      <c r="D666" s="60"/>
      <c r="E666" s="44"/>
      <c r="F666" s="44"/>
      <c r="G666" s="44"/>
      <c r="H666" s="71"/>
      <c r="I666" s="46"/>
      <c r="J666" s="71"/>
      <c r="IU666" s="48"/>
    </row>
    <row r="667" spans="1:255" s="47" customFormat="1">
      <c r="A667" s="40"/>
      <c r="B667" s="41"/>
      <c r="C667" s="59"/>
      <c r="D667" s="60"/>
      <c r="E667" s="44"/>
      <c r="F667" s="44"/>
      <c r="G667" s="44"/>
      <c r="H667" s="71"/>
      <c r="I667" s="46"/>
      <c r="J667" s="71"/>
      <c r="IU667" s="48"/>
    </row>
    <row r="668" spans="1:255" s="47" customFormat="1">
      <c r="A668" s="40"/>
      <c r="B668" s="41"/>
      <c r="C668" s="59"/>
      <c r="D668" s="60"/>
      <c r="E668" s="44"/>
      <c r="F668" s="44"/>
      <c r="G668" s="44"/>
      <c r="H668" s="71"/>
      <c r="I668" s="46"/>
      <c r="J668" s="71"/>
      <c r="IU668" s="48"/>
    </row>
    <row r="669" spans="1:255" s="47" customFormat="1">
      <c r="A669" s="40"/>
      <c r="B669" s="41"/>
      <c r="C669" s="59"/>
      <c r="D669" s="60"/>
      <c r="E669" s="44"/>
      <c r="F669" s="44"/>
      <c r="G669" s="44"/>
      <c r="H669" s="71"/>
      <c r="I669" s="46"/>
      <c r="J669" s="71"/>
      <c r="IU669" s="48"/>
    </row>
    <row r="670" spans="1:255" s="47" customFormat="1">
      <c r="A670" s="40"/>
      <c r="B670" s="41"/>
      <c r="C670" s="59"/>
      <c r="D670" s="60"/>
      <c r="E670" s="44"/>
      <c r="F670" s="44"/>
      <c r="G670" s="44"/>
      <c r="H670" s="71"/>
      <c r="I670" s="46"/>
      <c r="J670" s="71"/>
      <c r="IU670" s="48"/>
    </row>
    <row r="671" spans="1:255" s="47" customFormat="1">
      <c r="A671" s="40"/>
      <c r="B671" s="41"/>
      <c r="C671" s="59"/>
      <c r="D671" s="60"/>
      <c r="E671" s="44"/>
      <c r="F671" s="44"/>
      <c r="G671" s="44"/>
      <c r="H671" s="71"/>
      <c r="I671" s="46"/>
      <c r="J671" s="71"/>
      <c r="IU671" s="48"/>
    </row>
    <row r="672" spans="1:255" s="47" customFormat="1">
      <c r="A672" s="40"/>
      <c r="B672" s="41"/>
      <c r="C672" s="59"/>
      <c r="D672" s="60"/>
      <c r="E672" s="44"/>
      <c r="F672" s="44"/>
      <c r="G672" s="44"/>
      <c r="H672" s="71"/>
      <c r="I672" s="46"/>
      <c r="J672" s="71"/>
      <c r="IU672" s="48"/>
    </row>
    <row r="673" spans="1:255" s="47" customFormat="1">
      <c r="A673" s="40"/>
      <c r="B673" s="41"/>
      <c r="C673" s="59"/>
      <c r="D673" s="60"/>
      <c r="E673" s="44"/>
      <c r="F673" s="44"/>
      <c r="G673" s="44"/>
      <c r="H673" s="71"/>
      <c r="I673" s="46"/>
      <c r="J673" s="71"/>
      <c r="IU673" s="48"/>
    </row>
    <row r="674" spans="1:255" s="47" customFormat="1">
      <c r="A674" s="40"/>
      <c r="B674" s="41"/>
      <c r="C674" s="59"/>
      <c r="D674" s="60"/>
      <c r="E674" s="44"/>
      <c r="F674" s="44"/>
      <c r="G674" s="44"/>
      <c r="H674" s="71"/>
      <c r="I674" s="46"/>
      <c r="J674" s="71"/>
      <c r="IU674" s="48"/>
    </row>
    <row r="675" spans="1:255" s="47" customFormat="1">
      <c r="A675" s="40"/>
      <c r="B675" s="41"/>
      <c r="C675" s="59"/>
      <c r="D675" s="60"/>
      <c r="E675" s="44"/>
      <c r="F675" s="44"/>
      <c r="G675" s="44"/>
      <c r="H675" s="71"/>
      <c r="I675" s="46"/>
      <c r="J675" s="71"/>
      <c r="IU675" s="48"/>
    </row>
    <row r="676" spans="1:255" s="47" customFormat="1">
      <c r="A676" s="40"/>
      <c r="B676" s="41"/>
      <c r="C676" s="59"/>
      <c r="D676" s="60"/>
      <c r="E676" s="44"/>
      <c r="F676" s="44"/>
      <c r="G676" s="44"/>
      <c r="H676" s="71"/>
      <c r="I676" s="46"/>
      <c r="J676" s="71"/>
      <c r="IU676" s="48"/>
    </row>
    <row r="677" spans="1:255" s="47" customFormat="1">
      <c r="A677" s="40"/>
      <c r="B677" s="41"/>
      <c r="C677" s="59"/>
      <c r="D677" s="60"/>
      <c r="E677" s="44"/>
      <c r="F677" s="44"/>
      <c r="G677" s="44"/>
      <c r="H677" s="71"/>
      <c r="I677" s="46"/>
      <c r="J677" s="71"/>
      <c r="IU677" s="48"/>
    </row>
    <row r="678" spans="1:255" s="47" customFormat="1">
      <c r="A678" s="40"/>
      <c r="B678" s="41"/>
      <c r="C678" s="59"/>
      <c r="D678" s="60"/>
      <c r="E678" s="44"/>
      <c r="F678" s="44"/>
      <c r="G678" s="44"/>
      <c r="H678" s="71"/>
      <c r="I678" s="46"/>
      <c r="J678" s="71"/>
      <c r="IU678" s="48"/>
    </row>
    <row r="679" spans="1:255" s="47" customFormat="1">
      <c r="A679" s="40"/>
      <c r="B679" s="41"/>
      <c r="C679" s="59"/>
      <c r="D679" s="60"/>
      <c r="E679" s="44"/>
      <c r="F679" s="44"/>
      <c r="G679" s="44"/>
      <c r="H679" s="71"/>
      <c r="I679" s="46"/>
      <c r="J679" s="71"/>
      <c r="IU679" s="48"/>
    </row>
    <row r="680" spans="1:255" s="47" customFormat="1">
      <c r="A680" s="40"/>
      <c r="B680" s="41"/>
      <c r="C680" s="59"/>
      <c r="D680" s="60"/>
      <c r="E680" s="44"/>
      <c r="F680" s="44"/>
      <c r="G680" s="44"/>
      <c r="H680" s="71"/>
      <c r="I680" s="46"/>
      <c r="J680" s="71"/>
      <c r="IU680" s="48"/>
    </row>
    <row r="681" spans="1:255" s="47" customFormat="1">
      <c r="A681" s="40"/>
      <c r="B681" s="41"/>
      <c r="C681" s="59"/>
      <c r="D681" s="60"/>
      <c r="E681" s="44"/>
      <c r="F681" s="44"/>
      <c r="G681" s="44"/>
      <c r="H681" s="71"/>
      <c r="I681" s="46"/>
      <c r="J681" s="71"/>
      <c r="IU681" s="48"/>
    </row>
    <row r="682" spans="1:255" s="47" customFormat="1">
      <c r="A682" s="40"/>
      <c r="B682" s="41"/>
      <c r="C682" s="59"/>
      <c r="D682" s="60"/>
      <c r="E682" s="44"/>
      <c r="F682" s="44"/>
      <c r="G682" s="44"/>
      <c r="H682" s="71"/>
      <c r="I682" s="46"/>
      <c r="J682" s="71"/>
      <c r="IU682" s="48"/>
    </row>
    <row r="683" spans="1:255" s="47" customFormat="1">
      <c r="A683" s="40"/>
      <c r="B683" s="41"/>
      <c r="C683" s="59"/>
      <c r="D683" s="60"/>
      <c r="E683" s="44"/>
      <c r="F683" s="44"/>
      <c r="G683" s="44"/>
      <c r="H683" s="71"/>
      <c r="I683" s="46"/>
      <c r="J683" s="71"/>
      <c r="IU683" s="48"/>
    </row>
    <row r="684" spans="1:255" s="47" customFormat="1">
      <c r="A684" s="40"/>
      <c r="B684" s="41"/>
      <c r="C684" s="59"/>
      <c r="D684" s="60"/>
      <c r="E684" s="44"/>
      <c r="F684" s="44"/>
      <c r="G684" s="44"/>
      <c r="H684" s="71"/>
      <c r="I684" s="46"/>
      <c r="J684" s="71"/>
      <c r="IU684" s="48"/>
    </row>
    <row r="685" spans="1:255" s="47" customFormat="1">
      <c r="A685" s="40"/>
      <c r="B685" s="41"/>
      <c r="C685" s="59"/>
      <c r="D685" s="60"/>
      <c r="E685" s="44"/>
      <c r="F685" s="44"/>
      <c r="G685" s="44"/>
      <c r="H685" s="71"/>
      <c r="I685" s="46"/>
      <c r="J685" s="71"/>
      <c r="IU685" s="48"/>
    </row>
    <row r="686" spans="1:255" s="47" customFormat="1">
      <c r="A686" s="40"/>
      <c r="B686" s="41"/>
      <c r="C686" s="59"/>
      <c r="D686" s="60"/>
      <c r="E686" s="44"/>
      <c r="F686" s="44"/>
      <c r="G686" s="44"/>
      <c r="H686" s="71"/>
      <c r="I686" s="46"/>
      <c r="J686" s="71"/>
      <c r="IU686" s="48"/>
    </row>
    <row r="687" spans="1:255" s="47" customFormat="1">
      <c r="A687" s="40"/>
      <c r="B687" s="41"/>
      <c r="C687" s="59"/>
      <c r="D687" s="60"/>
      <c r="E687" s="44"/>
      <c r="F687" s="44"/>
      <c r="G687" s="44"/>
      <c r="H687" s="71"/>
      <c r="I687" s="46"/>
      <c r="J687" s="71"/>
      <c r="IU687" s="48"/>
    </row>
    <row r="688" spans="1:255" s="47" customFormat="1">
      <c r="A688" s="40"/>
      <c r="B688" s="41"/>
      <c r="C688" s="59"/>
      <c r="D688" s="60"/>
      <c r="E688" s="44"/>
      <c r="F688" s="44"/>
      <c r="G688" s="44"/>
      <c r="H688" s="71"/>
      <c r="I688" s="46"/>
      <c r="J688" s="71"/>
      <c r="IU688" s="48"/>
    </row>
    <row r="689" spans="1:255" s="47" customFormat="1">
      <c r="A689" s="40"/>
      <c r="B689" s="41"/>
      <c r="C689" s="59"/>
      <c r="D689" s="60"/>
      <c r="E689" s="44"/>
      <c r="F689" s="44"/>
      <c r="G689" s="44"/>
      <c r="H689" s="71"/>
      <c r="I689" s="46"/>
      <c r="J689" s="71"/>
      <c r="IU689" s="48"/>
    </row>
    <row r="690" spans="1:255" s="47" customFormat="1">
      <c r="A690" s="40"/>
      <c r="B690" s="41"/>
      <c r="C690" s="59"/>
      <c r="D690" s="60"/>
      <c r="E690" s="44"/>
      <c r="F690" s="44"/>
      <c r="G690" s="44"/>
      <c r="H690" s="71"/>
      <c r="I690" s="46"/>
      <c r="J690" s="71"/>
      <c r="IU690" s="48"/>
    </row>
    <row r="691" spans="1:255" s="47" customFormat="1">
      <c r="A691" s="40"/>
      <c r="B691" s="41"/>
      <c r="C691" s="59"/>
      <c r="D691" s="60"/>
      <c r="E691" s="44"/>
      <c r="F691" s="44"/>
      <c r="G691" s="44"/>
      <c r="H691" s="71"/>
      <c r="I691" s="46"/>
      <c r="J691" s="71"/>
      <c r="IU691" s="48"/>
    </row>
    <row r="692" spans="1:255" s="47" customFormat="1">
      <c r="A692" s="40"/>
      <c r="B692" s="41"/>
      <c r="C692" s="59"/>
      <c r="D692" s="60"/>
      <c r="E692" s="44"/>
      <c r="F692" s="44"/>
      <c r="G692" s="44"/>
      <c r="H692" s="71"/>
      <c r="I692" s="46"/>
      <c r="J692" s="71"/>
      <c r="IU692" s="48"/>
    </row>
    <row r="693" spans="1:255" s="47" customFormat="1">
      <c r="A693" s="40"/>
      <c r="B693" s="41"/>
      <c r="C693" s="59"/>
      <c r="D693" s="60"/>
      <c r="E693" s="44"/>
      <c r="F693" s="44"/>
      <c r="G693" s="44"/>
      <c r="H693" s="71"/>
      <c r="I693" s="46"/>
      <c r="J693" s="71"/>
      <c r="IU693" s="48"/>
    </row>
    <row r="694" spans="1:255" s="47" customFormat="1">
      <c r="A694" s="40"/>
      <c r="B694" s="41"/>
      <c r="C694" s="59"/>
      <c r="D694" s="60"/>
      <c r="E694" s="44"/>
      <c r="F694" s="44"/>
      <c r="G694" s="44"/>
      <c r="H694" s="71"/>
      <c r="I694" s="46"/>
      <c r="J694" s="71"/>
      <c r="IU694" s="48"/>
    </row>
    <row r="695" spans="1:255" s="47" customFormat="1">
      <c r="A695" s="40"/>
      <c r="B695" s="41"/>
      <c r="C695" s="59"/>
      <c r="D695" s="60"/>
      <c r="E695" s="44"/>
      <c r="F695" s="44"/>
      <c r="G695" s="44"/>
      <c r="H695" s="71"/>
      <c r="I695" s="46"/>
      <c r="J695" s="71"/>
      <c r="IU695" s="48"/>
    </row>
    <row r="696" spans="1:255" s="47" customFormat="1">
      <c r="A696" s="40"/>
      <c r="B696" s="41"/>
      <c r="C696" s="59"/>
      <c r="D696" s="60"/>
      <c r="E696" s="44"/>
      <c r="F696" s="44"/>
      <c r="G696" s="44"/>
      <c r="H696" s="71"/>
      <c r="I696" s="46"/>
      <c r="J696" s="71"/>
      <c r="IU696" s="48"/>
    </row>
    <row r="697" spans="1:255" s="47" customFormat="1">
      <c r="A697" s="40"/>
      <c r="B697" s="41"/>
      <c r="C697" s="59"/>
      <c r="D697" s="60"/>
      <c r="E697" s="44"/>
      <c r="F697" s="44"/>
      <c r="G697" s="44"/>
      <c r="H697" s="71"/>
      <c r="I697" s="46"/>
      <c r="J697" s="71"/>
      <c r="IU697" s="48"/>
    </row>
    <row r="698" spans="1:255" s="47" customFormat="1">
      <c r="A698" s="40"/>
      <c r="B698" s="41"/>
      <c r="C698" s="59"/>
      <c r="D698" s="60"/>
      <c r="E698" s="44"/>
      <c r="F698" s="44"/>
      <c r="G698" s="44"/>
      <c r="H698" s="71"/>
      <c r="I698" s="46"/>
      <c r="J698" s="71"/>
      <c r="IU698" s="48"/>
    </row>
    <row r="699" spans="1:255" s="47" customFormat="1">
      <c r="A699" s="40"/>
      <c r="B699" s="41"/>
      <c r="C699" s="59"/>
      <c r="D699" s="60"/>
      <c r="E699" s="44"/>
      <c r="F699" s="44"/>
      <c r="G699" s="44"/>
      <c r="H699" s="71"/>
      <c r="I699" s="46"/>
      <c r="J699" s="71"/>
      <c r="IU699" s="48"/>
    </row>
    <row r="700" spans="1:255" s="47" customFormat="1">
      <c r="A700" s="40"/>
      <c r="B700" s="41"/>
      <c r="C700" s="59"/>
      <c r="D700" s="60"/>
      <c r="E700" s="44"/>
      <c r="F700" s="44"/>
      <c r="G700" s="44"/>
      <c r="H700" s="71"/>
      <c r="I700" s="46"/>
      <c r="J700" s="71"/>
      <c r="IU700" s="48"/>
    </row>
    <row r="701" spans="1:255" s="47" customFormat="1">
      <c r="A701" s="40"/>
      <c r="B701" s="41"/>
      <c r="C701" s="59"/>
      <c r="D701" s="60"/>
      <c r="E701" s="44"/>
      <c r="F701" s="44"/>
      <c r="G701" s="44"/>
      <c r="H701" s="71"/>
      <c r="I701" s="46"/>
      <c r="J701" s="71"/>
      <c r="IU701" s="48"/>
    </row>
    <row r="702" spans="1:255" s="47" customFormat="1">
      <c r="A702" s="40"/>
      <c r="B702" s="41"/>
      <c r="C702" s="59"/>
      <c r="D702" s="60"/>
      <c r="E702" s="44"/>
      <c r="F702" s="44"/>
      <c r="G702" s="44"/>
      <c r="H702" s="71"/>
      <c r="I702" s="46"/>
      <c r="J702" s="71"/>
      <c r="IU702" s="48"/>
    </row>
    <row r="703" spans="1:255" s="47" customFormat="1">
      <c r="A703" s="40"/>
      <c r="B703" s="41"/>
      <c r="C703" s="59"/>
      <c r="D703" s="60"/>
      <c r="E703" s="44"/>
      <c r="F703" s="44"/>
      <c r="G703" s="44"/>
      <c r="H703" s="71"/>
      <c r="I703" s="46"/>
      <c r="J703" s="71"/>
      <c r="IU703" s="48"/>
    </row>
    <row r="704" spans="1:255" s="47" customFormat="1">
      <c r="A704" s="40"/>
      <c r="B704" s="41"/>
      <c r="C704" s="59"/>
      <c r="D704" s="60"/>
      <c r="E704" s="44"/>
      <c r="F704" s="44"/>
      <c r="G704" s="44"/>
      <c r="H704" s="71"/>
      <c r="I704" s="46"/>
      <c r="J704" s="71"/>
      <c r="IU704" s="48"/>
    </row>
    <row r="705" spans="1:255" s="47" customFormat="1">
      <c r="A705" s="40"/>
      <c r="B705" s="41"/>
      <c r="C705" s="59"/>
      <c r="D705" s="60"/>
      <c r="E705" s="44"/>
      <c r="F705" s="44"/>
      <c r="G705" s="44"/>
      <c r="H705" s="71"/>
      <c r="I705" s="46"/>
      <c r="J705" s="71"/>
      <c r="IU705" s="48"/>
    </row>
    <row r="706" spans="1:255" s="47" customFormat="1">
      <c r="A706" s="40"/>
      <c r="B706" s="41"/>
      <c r="C706" s="59"/>
      <c r="D706" s="60"/>
      <c r="E706" s="44"/>
      <c r="F706" s="44"/>
      <c r="G706" s="44"/>
      <c r="H706" s="71"/>
      <c r="I706" s="46"/>
      <c r="J706" s="71"/>
      <c r="IU706" s="48"/>
    </row>
    <row r="707" spans="1:255" s="47" customFormat="1">
      <c r="A707" s="40"/>
      <c r="B707" s="41"/>
      <c r="C707" s="59"/>
      <c r="D707" s="60"/>
      <c r="E707" s="44"/>
      <c r="F707" s="44"/>
      <c r="G707" s="44"/>
      <c r="H707" s="71"/>
      <c r="I707" s="46"/>
      <c r="J707" s="71"/>
      <c r="IU707" s="48"/>
    </row>
    <row r="708" spans="1:255" s="47" customFormat="1">
      <c r="A708" s="40"/>
      <c r="B708" s="41"/>
      <c r="C708" s="59"/>
      <c r="D708" s="60"/>
      <c r="E708" s="44"/>
      <c r="F708" s="44"/>
      <c r="G708" s="44"/>
      <c r="H708" s="71"/>
      <c r="I708" s="46"/>
      <c r="J708" s="71"/>
      <c r="IU708" s="48"/>
    </row>
    <row r="709" spans="1:255" s="47" customFormat="1">
      <c r="A709" s="40"/>
      <c r="B709" s="41"/>
      <c r="C709" s="59"/>
      <c r="D709" s="60"/>
      <c r="E709" s="44"/>
      <c r="F709" s="44"/>
      <c r="G709" s="44"/>
      <c r="H709" s="71"/>
      <c r="I709" s="46"/>
      <c r="J709" s="71"/>
      <c r="IU709" s="48"/>
    </row>
    <row r="710" spans="1:255" s="47" customFormat="1">
      <c r="A710" s="40"/>
      <c r="B710" s="41"/>
      <c r="C710" s="59"/>
      <c r="D710" s="60"/>
      <c r="E710" s="44"/>
      <c r="F710" s="44"/>
      <c r="G710" s="44"/>
      <c r="H710" s="71"/>
      <c r="I710" s="46"/>
      <c r="J710" s="71"/>
      <c r="IU710" s="48"/>
    </row>
    <row r="711" spans="1:255" s="47" customFormat="1">
      <c r="A711" s="40"/>
      <c r="B711" s="41"/>
      <c r="C711" s="59"/>
      <c r="D711" s="60"/>
      <c r="E711" s="44"/>
      <c r="F711" s="44"/>
      <c r="G711" s="44"/>
      <c r="H711" s="71"/>
      <c r="I711" s="46"/>
      <c r="J711" s="71"/>
      <c r="IU711" s="48"/>
    </row>
    <row r="712" spans="1:255" s="47" customFormat="1">
      <c r="A712" s="40"/>
      <c r="B712" s="41"/>
      <c r="C712" s="59"/>
      <c r="D712" s="60"/>
      <c r="E712" s="44"/>
      <c r="F712" s="44"/>
      <c r="G712" s="44"/>
      <c r="H712" s="71"/>
      <c r="I712" s="46"/>
      <c r="J712" s="71"/>
      <c r="IU712" s="48"/>
    </row>
    <row r="713" spans="1:255" s="47" customFormat="1">
      <c r="A713" s="40"/>
      <c r="B713" s="41"/>
      <c r="C713" s="59"/>
      <c r="D713" s="60"/>
      <c r="E713" s="44"/>
      <c r="F713" s="44"/>
      <c r="G713" s="44"/>
      <c r="H713" s="71"/>
      <c r="I713" s="46"/>
      <c r="J713" s="71"/>
      <c r="IU713" s="48"/>
    </row>
    <row r="714" spans="1:255" s="47" customFormat="1">
      <c r="A714" s="40"/>
      <c r="B714" s="41"/>
      <c r="C714" s="59"/>
      <c r="D714" s="60"/>
      <c r="E714" s="44"/>
      <c r="F714" s="44"/>
      <c r="G714" s="44"/>
      <c r="H714" s="71"/>
      <c r="I714" s="46"/>
      <c r="J714" s="71"/>
      <c r="IU714" s="48"/>
    </row>
    <row r="715" spans="1:255" s="47" customFormat="1">
      <c r="A715" s="40"/>
      <c r="B715" s="41"/>
      <c r="C715" s="59"/>
      <c r="D715" s="60"/>
      <c r="E715" s="44"/>
      <c r="F715" s="44"/>
      <c r="G715" s="44"/>
      <c r="H715" s="71"/>
      <c r="I715" s="46"/>
      <c r="J715" s="71"/>
      <c r="IU715" s="48"/>
    </row>
    <row r="716" spans="1:255" s="47" customFormat="1">
      <c r="A716" s="40"/>
      <c r="B716" s="41"/>
      <c r="C716" s="59"/>
      <c r="D716" s="60"/>
      <c r="E716" s="44"/>
      <c r="F716" s="44"/>
      <c r="G716" s="44"/>
      <c r="H716" s="71"/>
      <c r="I716" s="46"/>
      <c r="J716" s="71"/>
      <c r="IU716" s="48"/>
    </row>
    <row r="717" spans="1:255" s="47" customFormat="1">
      <c r="A717" s="40"/>
      <c r="B717" s="41"/>
      <c r="C717" s="59"/>
      <c r="D717" s="60"/>
      <c r="E717" s="44"/>
      <c r="F717" s="44"/>
      <c r="G717" s="44"/>
      <c r="H717" s="71"/>
      <c r="I717" s="46"/>
      <c r="J717" s="71"/>
      <c r="IU717" s="48"/>
    </row>
    <row r="718" spans="1:255" s="47" customFormat="1">
      <c r="A718" s="40"/>
      <c r="B718" s="41"/>
      <c r="C718" s="59"/>
      <c r="D718" s="60"/>
      <c r="E718" s="44"/>
      <c r="F718" s="44"/>
      <c r="G718" s="44"/>
      <c r="H718" s="71"/>
      <c r="I718" s="46"/>
      <c r="J718" s="71"/>
      <c r="IU718" s="48"/>
    </row>
    <row r="719" spans="1:255" s="47" customFormat="1">
      <c r="A719" s="40"/>
      <c r="B719" s="41"/>
      <c r="C719" s="59"/>
      <c r="D719" s="60"/>
      <c r="E719" s="44"/>
      <c r="F719" s="44"/>
      <c r="G719" s="44"/>
      <c r="H719" s="71"/>
      <c r="I719" s="46"/>
      <c r="J719" s="71"/>
      <c r="IU719" s="48"/>
    </row>
    <row r="720" spans="1:255" s="47" customFormat="1">
      <c r="A720" s="40"/>
      <c r="B720" s="41"/>
      <c r="C720" s="59"/>
      <c r="D720" s="60"/>
      <c r="E720" s="44"/>
      <c r="F720" s="44"/>
      <c r="G720" s="44"/>
      <c r="H720" s="71"/>
      <c r="I720" s="46"/>
      <c r="J720" s="71"/>
      <c r="IU720" s="48"/>
    </row>
    <row r="721" spans="1:255" s="47" customFormat="1">
      <c r="A721" s="40"/>
      <c r="B721" s="41"/>
      <c r="C721" s="59"/>
      <c r="D721" s="60"/>
      <c r="E721" s="44"/>
      <c r="F721" s="44"/>
      <c r="G721" s="44"/>
      <c r="H721" s="71"/>
      <c r="I721" s="46"/>
      <c r="J721" s="71"/>
      <c r="IU721" s="48"/>
    </row>
    <row r="722" spans="1:255" s="47" customFormat="1">
      <c r="A722" s="40"/>
      <c r="B722" s="41"/>
      <c r="C722" s="59"/>
      <c r="D722" s="60"/>
      <c r="E722" s="44"/>
      <c r="F722" s="44"/>
      <c r="G722" s="44"/>
      <c r="H722" s="71"/>
      <c r="I722" s="46"/>
      <c r="J722" s="71"/>
      <c r="IU722" s="48"/>
    </row>
    <row r="723" spans="1:255" s="47" customFormat="1">
      <c r="A723" s="40"/>
      <c r="B723" s="41"/>
      <c r="C723" s="59"/>
      <c r="D723" s="60"/>
      <c r="E723" s="44"/>
      <c r="F723" s="44"/>
      <c r="G723" s="44"/>
      <c r="H723" s="71"/>
      <c r="I723" s="46"/>
      <c r="J723" s="71"/>
      <c r="IU723" s="48"/>
    </row>
    <row r="724" spans="1:255" s="47" customFormat="1">
      <c r="A724" s="40"/>
      <c r="B724" s="41"/>
      <c r="C724" s="59"/>
      <c r="D724" s="60"/>
      <c r="E724" s="44"/>
      <c r="F724" s="44"/>
      <c r="G724" s="44"/>
      <c r="H724" s="71"/>
      <c r="I724" s="46"/>
      <c r="J724" s="71"/>
      <c r="IU724" s="48"/>
    </row>
    <row r="725" spans="1:255" s="47" customFormat="1">
      <c r="A725" s="40"/>
      <c r="B725" s="41"/>
      <c r="C725" s="59"/>
      <c r="D725" s="60"/>
      <c r="E725" s="44"/>
      <c r="F725" s="44"/>
      <c r="G725" s="44"/>
      <c r="H725" s="71"/>
      <c r="I725" s="46"/>
      <c r="J725" s="71"/>
      <c r="IU725" s="48"/>
    </row>
    <row r="726" spans="1:255" s="47" customFormat="1">
      <c r="A726" s="40"/>
      <c r="B726" s="41"/>
      <c r="C726" s="59"/>
      <c r="D726" s="60"/>
      <c r="E726" s="44"/>
      <c r="F726" s="44"/>
      <c r="G726" s="44"/>
      <c r="H726" s="71"/>
      <c r="I726" s="46"/>
      <c r="J726" s="71"/>
      <c r="IU726" s="48"/>
    </row>
    <row r="727" spans="1:255" s="47" customFormat="1">
      <c r="A727" s="40"/>
      <c r="B727" s="41"/>
      <c r="C727" s="59"/>
      <c r="D727" s="60"/>
      <c r="E727" s="44"/>
      <c r="F727" s="44"/>
      <c r="G727" s="44"/>
      <c r="H727" s="71"/>
      <c r="I727" s="46"/>
      <c r="J727" s="71"/>
      <c r="IU727" s="48"/>
    </row>
    <row r="728" spans="1:255" s="47" customFormat="1">
      <c r="A728" s="40"/>
      <c r="B728" s="41"/>
      <c r="C728" s="59"/>
      <c r="D728" s="60"/>
      <c r="E728" s="44"/>
      <c r="F728" s="44"/>
      <c r="G728" s="44"/>
      <c r="H728" s="71"/>
      <c r="I728" s="46"/>
      <c r="J728" s="71"/>
      <c r="IU728" s="48"/>
    </row>
    <row r="729" spans="1:255" s="47" customFormat="1">
      <c r="A729" s="40"/>
      <c r="B729" s="41"/>
      <c r="C729" s="59"/>
      <c r="D729" s="60"/>
      <c r="E729" s="44"/>
      <c r="F729" s="44"/>
      <c r="G729" s="44"/>
      <c r="H729" s="71"/>
      <c r="I729" s="46"/>
      <c r="J729" s="71"/>
      <c r="IU729" s="48"/>
    </row>
    <row r="730" spans="1:255" s="47" customFormat="1">
      <c r="A730" s="40"/>
      <c r="B730" s="41"/>
      <c r="C730" s="59"/>
      <c r="D730" s="60"/>
      <c r="E730" s="44"/>
      <c r="F730" s="44"/>
      <c r="G730" s="44"/>
      <c r="H730" s="71"/>
      <c r="I730" s="46"/>
      <c r="J730" s="71"/>
      <c r="IU730" s="48"/>
    </row>
    <row r="731" spans="1:255" s="47" customFormat="1">
      <c r="A731" s="40"/>
      <c r="B731" s="41"/>
      <c r="C731" s="59"/>
      <c r="D731" s="60"/>
      <c r="E731" s="44"/>
      <c r="F731" s="44"/>
      <c r="G731" s="44"/>
      <c r="H731" s="71"/>
      <c r="I731" s="46"/>
      <c r="J731" s="71"/>
      <c r="IU731" s="48"/>
    </row>
    <row r="732" spans="1:255" s="47" customFormat="1">
      <c r="A732" s="40"/>
      <c r="B732" s="41"/>
      <c r="C732" s="59"/>
      <c r="D732" s="60"/>
      <c r="E732" s="44"/>
      <c r="F732" s="44"/>
      <c r="G732" s="44"/>
      <c r="H732" s="71"/>
      <c r="I732" s="46"/>
      <c r="J732" s="71"/>
      <c r="IU732" s="48"/>
    </row>
    <row r="733" spans="1:255" s="47" customFormat="1">
      <c r="A733" s="40"/>
      <c r="B733" s="41"/>
      <c r="C733" s="59"/>
      <c r="D733" s="60"/>
      <c r="E733" s="44"/>
      <c r="F733" s="44"/>
      <c r="G733" s="44"/>
      <c r="H733" s="71"/>
      <c r="I733" s="46"/>
      <c r="J733" s="71"/>
      <c r="IU733" s="48"/>
    </row>
    <row r="734" spans="1:255" s="47" customFormat="1">
      <c r="A734" s="40"/>
      <c r="B734" s="41"/>
      <c r="C734" s="59"/>
      <c r="D734" s="60"/>
      <c r="E734" s="44"/>
      <c r="F734" s="44"/>
      <c r="G734" s="44"/>
      <c r="H734" s="71"/>
      <c r="I734" s="46"/>
      <c r="J734" s="71"/>
      <c r="IU734" s="48"/>
    </row>
    <row r="735" spans="1:255" s="47" customFormat="1">
      <c r="A735" s="40"/>
      <c r="B735" s="41"/>
      <c r="C735" s="59"/>
      <c r="D735" s="60"/>
      <c r="E735" s="44"/>
      <c r="F735" s="44"/>
      <c r="G735" s="44"/>
      <c r="H735" s="71"/>
      <c r="I735" s="46"/>
      <c r="J735" s="71"/>
      <c r="IU735" s="48"/>
    </row>
    <row r="736" spans="1:255" s="47" customFormat="1">
      <c r="A736" s="40"/>
      <c r="B736" s="41"/>
      <c r="C736" s="59"/>
      <c r="D736" s="60"/>
      <c r="E736" s="44"/>
      <c r="F736" s="44"/>
      <c r="G736" s="44"/>
      <c r="H736" s="71"/>
      <c r="I736" s="46"/>
      <c r="J736" s="71"/>
      <c r="IU736" s="48"/>
    </row>
    <row r="737" spans="1:255" s="47" customFormat="1">
      <c r="A737" s="40"/>
      <c r="B737" s="41"/>
      <c r="C737" s="59"/>
      <c r="D737" s="60"/>
      <c r="E737" s="44"/>
      <c r="F737" s="44"/>
      <c r="G737" s="44"/>
      <c r="H737" s="71"/>
      <c r="I737" s="46"/>
      <c r="J737" s="71"/>
      <c r="IU737" s="48"/>
    </row>
    <row r="738" spans="1:255" s="47" customFormat="1">
      <c r="A738" s="40"/>
      <c r="B738" s="41"/>
      <c r="C738" s="59"/>
      <c r="D738" s="60"/>
      <c r="E738" s="44"/>
      <c r="F738" s="44"/>
      <c r="G738" s="44"/>
      <c r="H738" s="71"/>
      <c r="I738" s="46"/>
      <c r="J738" s="71"/>
      <c r="IU738" s="48"/>
    </row>
    <row r="739" spans="1:255" s="47" customFormat="1">
      <c r="A739" s="40"/>
      <c r="B739" s="41"/>
      <c r="C739" s="59"/>
      <c r="D739" s="60"/>
      <c r="E739" s="44"/>
      <c r="F739" s="44"/>
      <c r="G739" s="44"/>
      <c r="H739" s="71"/>
      <c r="I739" s="46"/>
      <c r="J739" s="71"/>
      <c r="IU739" s="48"/>
    </row>
    <row r="740" spans="1:255" s="47" customFormat="1">
      <c r="A740" s="40"/>
      <c r="B740" s="41"/>
      <c r="C740" s="59"/>
      <c r="D740" s="60"/>
      <c r="E740" s="44"/>
      <c r="F740" s="44"/>
      <c r="G740" s="44"/>
      <c r="H740" s="71"/>
      <c r="I740" s="46"/>
      <c r="J740" s="71"/>
      <c r="IU740" s="48"/>
    </row>
    <row r="741" spans="1:255" s="47" customFormat="1">
      <c r="A741" s="40"/>
      <c r="B741" s="41"/>
      <c r="C741" s="59"/>
      <c r="D741" s="60"/>
      <c r="E741" s="44"/>
      <c r="F741" s="44"/>
      <c r="G741" s="44"/>
      <c r="H741" s="71"/>
      <c r="I741" s="46"/>
      <c r="J741" s="71"/>
      <c r="IU741" s="48"/>
    </row>
    <row r="742" spans="1:255" s="47" customFormat="1">
      <c r="A742" s="40"/>
      <c r="B742" s="41"/>
      <c r="C742" s="59"/>
      <c r="D742" s="60"/>
      <c r="E742" s="44"/>
      <c r="F742" s="44"/>
      <c r="G742" s="44"/>
      <c r="H742" s="71"/>
      <c r="I742" s="46"/>
      <c r="J742" s="71"/>
      <c r="IU742" s="48"/>
    </row>
    <row r="743" spans="1:255" s="47" customFormat="1">
      <c r="A743" s="40"/>
      <c r="B743" s="41"/>
      <c r="C743" s="59"/>
      <c r="D743" s="60"/>
      <c r="E743" s="44"/>
      <c r="F743" s="44"/>
      <c r="G743" s="44"/>
      <c r="H743" s="71"/>
      <c r="I743" s="46"/>
      <c r="J743" s="71"/>
      <c r="IU743" s="48"/>
    </row>
    <row r="744" spans="1:255" s="47" customFormat="1">
      <c r="A744" s="40"/>
      <c r="B744" s="41"/>
      <c r="C744" s="59"/>
      <c r="D744" s="60"/>
      <c r="E744" s="44"/>
      <c r="F744" s="44"/>
      <c r="G744" s="44"/>
      <c r="H744" s="71"/>
      <c r="I744" s="46"/>
      <c r="J744" s="71"/>
      <c r="IU744" s="48"/>
    </row>
    <row r="745" spans="1:255" s="47" customFormat="1">
      <c r="A745" s="40"/>
      <c r="B745" s="41"/>
      <c r="C745" s="59"/>
      <c r="D745" s="60"/>
      <c r="E745" s="44"/>
      <c r="F745" s="44"/>
      <c r="G745" s="44"/>
      <c r="H745" s="71"/>
      <c r="I745" s="46"/>
      <c r="J745" s="71"/>
      <c r="IU745" s="48"/>
    </row>
    <row r="746" spans="1:255" s="47" customFormat="1">
      <c r="A746" s="40"/>
      <c r="B746" s="41"/>
      <c r="C746" s="59"/>
      <c r="D746" s="60"/>
      <c r="E746" s="44"/>
      <c r="F746" s="44"/>
      <c r="G746" s="44"/>
      <c r="H746" s="71"/>
      <c r="I746" s="46"/>
      <c r="J746" s="71"/>
      <c r="IU746" s="48"/>
    </row>
    <row r="747" spans="1:255" s="47" customFormat="1">
      <c r="A747" s="40"/>
      <c r="B747" s="41"/>
      <c r="C747" s="59"/>
      <c r="D747" s="60"/>
      <c r="E747" s="44"/>
      <c r="F747" s="44"/>
      <c r="G747" s="44"/>
      <c r="H747" s="71"/>
      <c r="I747" s="46"/>
      <c r="J747" s="71"/>
      <c r="IU747" s="48"/>
    </row>
    <row r="748" spans="1:255" s="47" customFormat="1">
      <c r="A748" s="40"/>
      <c r="B748" s="41"/>
      <c r="C748" s="59"/>
      <c r="D748" s="60"/>
      <c r="E748" s="44"/>
      <c r="F748" s="44"/>
      <c r="G748" s="44"/>
      <c r="H748" s="71"/>
      <c r="I748" s="46"/>
      <c r="J748" s="71"/>
      <c r="IU748" s="48"/>
    </row>
    <row r="749" spans="1:255" s="47" customFormat="1">
      <c r="A749" s="40"/>
      <c r="B749" s="41"/>
      <c r="C749" s="59"/>
      <c r="D749" s="60"/>
      <c r="E749" s="44"/>
      <c r="F749" s="44"/>
      <c r="G749" s="44"/>
      <c r="H749" s="71"/>
      <c r="I749" s="46"/>
      <c r="J749" s="71"/>
      <c r="IU749" s="48"/>
    </row>
    <row r="750" spans="1:255" s="47" customFormat="1">
      <c r="A750" s="40"/>
      <c r="B750" s="41"/>
      <c r="C750" s="59"/>
      <c r="D750" s="60"/>
      <c r="E750" s="44"/>
      <c r="F750" s="44"/>
      <c r="G750" s="44"/>
      <c r="H750" s="71"/>
      <c r="I750" s="46"/>
      <c r="J750" s="71"/>
      <c r="IU750" s="48"/>
    </row>
    <row r="751" spans="1:255" s="47" customFormat="1">
      <c r="A751" s="40"/>
      <c r="B751" s="41"/>
      <c r="C751" s="59"/>
      <c r="D751" s="60"/>
      <c r="E751" s="44"/>
      <c r="F751" s="44"/>
      <c r="G751" s="44"/>
      <c r="H751" s="71"/>
      <c r="I751" s="46"/>
      <c r="J751" s="71"/>
      <c r="IU751" s="48"/>
    </row>
    <row r="752" spans="1:255" s="47" customFormat="1">
      <c r="A752" s="40"/>
      <c r="B752" s="41"/>
      <c r="C752" s="59"/>
      <c r="D752" s="60"/>
      <c r="E752" s="44"/>
      <c r="F752" s="44"/>
      <c r="G752" s="44"/>
      <c r="H752" s="71"/>
      <c r="I752" s="46"/>
      <c r="J752" s="71"/>
      <c r="IU752" s="48"/>
    </row>
    <row r="753" spans="1:255" s="47" customFormat="1">
      <c r="A753" s="40"/>
      <c r="B753" s="41"/>
      <c r="C753" s="59"/>
      <c r="D753" s="60"/>
      <c r="E753" s="44"/>
      <c r="F753" s="44"/>
      <c r="G753" s="44"/>
      <c r="H753" s="71"/>
      <c r="I753" s="46"/>
      <c r="J753" s="71"/>
      <c r="IU753" s="48"/>
    </row>
    <row r="754" spans="1:255" s="47" customFormat="1">
      <c r="A754" s="40"/>
      <c r="B754" s="41"/>
      <c r="C754" s="59"/>
      <c r="D754" s="60"/>
      <c r="E754" s="44"/>
      <c r="F754" s="44"/>
      <c r="G754" s="44"/>
      <c r="H754" s="71"/>
      <c r="I754" s="46"/>
      <c r="J754" s="71"/>
      <c r="IU754" s="48"/>
    </row>
    <row r="755" spans="1:255" s="47" customFormat="1">
      <c r="A755" s="40"/>
      <c r="B755" s="41"/>
      <c r="C755" s="59"/>
      <c r="D755" s="60"/>
      <c r="E755" s="44"/>
      <c r="F755" s="44"/>
      <c r="G755" s="44"/>
      <c r="H755" s="71"/>
      <c r="I755" s="46"/>
      <c r="J755" s="71"/>
      <c r="IU755" s="48"/>
    </row>
    <row r="756" spans="1:255" s="47" customFormat="1">
      <c r="A756" s="40"/>
      <c r="B756" s="41"/>
      <c r="C756" s="59"/>
      <c r="D756" s="60"/>
      <c r="E756" s="44"/>
      <c r="F756" s="44"/>
      <c r="G756" s="44"/>
      <c r="H756" s="71"/>
      <c r="I756" s="46"/>
      <c r="J756" s="71"/>
      <c r="IU756" s="48"/>
    </row>
    <row r="757" spans="1:255" s="47" customFormat="1">
      <c r="A757" s="40"/>
      <c r="B757" s="41"/>
      <c r="C757" s="59"/>
      <c r="D757" s="60"/>
      <c r="E757" s="44"/>
      <c r="F757" s="44"/>
      <c r="G757" s="44"/>
      <c r="H757" s="71"/>
      <c r="I757" s="46"/>
      <c r="J757" s="71"/>
      <c r="IU757" s="48"/>
    </row>
    <row r="758" spans="1:255" s="47" customFormat="1">
      <c r="A758" s="40"/>
      <c r="B758" s="41"/>
      <c r="C758" s="59"/>
      <c r="D758" s="60"/>
      <c r="E758" s="44"/>
      <c r="F758" s="44"/>
      <c r="G758" s="44"/>
      <c r="H758" s="71"/>
      <c r="I758" s="46"/>
      <c r="J758" s="71"/>
      <c r="IU758" s="48"/>
    </row>
    <row r="759" spans="1:255" s="47" customFormat="1">
      <c r="A759" s="40"/>
      <c r="B759" s="41"/>
      <c r="C759" s="59"/>
      <c r="D759" s="60"/>
      <c r="E759" s="44"/>
      <c r="F759" s="44"/>
      <c r="G759" s="44"/>
      <c r="H759" s="71"/>
      <c r="I759" s="46"/>
      <c r="J759" s="71"/>
      <c r="IU759" s="48"/>
    </row>
    <row r="760" spans="1:255" s="47" customFormat="1">
      <c r="A760" s="40"/>
      <c r="B760" s="41"/>
      <c r="C760" s="59"/>
      <c r="D760" s="60"/>
      <c r="E760" s="44"/>
      <c r="F760" s="44"/>
      <c r="G760" s="44"/>
      <c r="H760" s="71"/>
      <c r="I760" s="46"/>
      <c r="J760" s="71"/>
      <c r="IU760" s="48"/>
    </row>
    <row r="761" spans="1:255" s="47" customFormat="1">
      <c r="A761" s="40"/>
      <c r="B761" s="41"/>
      <c r="C761" s="59"/>
      <c r="D761" s="60"/>
      <c r="E761" s="44"/>
      <c r="F761" s="44"/>
      <c r="G761" s="44"/>
      <c r="H761" s="71"/>
      <c r="I761" s="46"/>
      <c r="J761" s="71"/>
      <c r="IU761" s="48"/>
    </row>
    <row r="762" spans="1:255" s="47" customFormat="1">
      <c r="A762" s="40"/>
      <c r="B762" s="41"/>
      <c r="C762" s="59"/>
      <c r="D762" s="60"/>
      <c r="E762" s="44"/>
      <c r="F762" s="44"/>
      <c r="G762" s="44"/>
      <c r="H762" s="71"/>
      <c r="I762" s="46"/>
      <c r="J762" s="71"/>
      <c r="IU762" s="48"/>
    </row>
    <row r="763" spans="1:255" s="47" customFormat="1">
      <c r="A763" s="40"/>
      <c r="B763" s="41"/>
      <c r="C763" s="59"/>
      <c r="D763" s="60"/>
      <c r="E763" s="44"/>
      <c r="F763" s="44"/>
      <c r="G763" s="44"/>
      <c r="H763" s="71"/>
      <c r="I763" s="46"/>
      <c r="J763" s="71"/>
      <c r="IU763" s="48"/>
    </row>
    <row r="764" spans="1:255" s="47" customFormat="1">
      <c r="A764" s="40"/>
      <c r="B764" s="41"/>
      <c r="C764" s="59"/>
      <c r="D764" s="60"/>
      <c r="E764" s="44"/>
      <c r="F764" s="44"/>
      <c r="G764" s="44"/>
      <c r="H764" s="71"/>
      <c r="I764" s="46"/>
      <c r="J764" s="71"/>
      <c r="IU764" s="48"/>
    </row>
    <row r="765" spans="1:255" s="47" customFormat="1">
      <c r="A765" s="40"/>
      <c r="B765" s="41"/>
      <c r="C765" s="59"/>
      <c r="D765" s="60"/>
      <c r="E765" s="44"/>
      <c r="F765" s="44"/>
      <c r="G765" s="44"/>
      <c r="H765" s="71"/>
      <c r="I765" s="46"/>
      <c r="J765" s="71"/>
      <c r="IU765" s="48"/>
    </row>
    <row r="766" spans="1:255" s="47" customFormat="1">
      <c r="A766" s="40"/>
      <c r="B766" s="41"/>
      <c r="C766" s="59"/>
      <c r="D766" s="60"/>
      <c r="E766" s="44"/>
      <c r="F766" s="44"/>
      <c r="G766" s="44"/>
      <c r="H766" s="71"/>
      <c r="I766" s="46"/>
      <c r="J766" s="71"/>
      <c r="IU766" s="48"/>
    </row>
    <row r="767" spans="1:255" s="47" customFormat="1">
      <c r="A767" s="40"/>
      <c r="B767" s="41"/>
      <c r="C767" s="59"/>
      <c r="D767" s="60"/>
      <c r="E767" s="44"/>
      <c r="F767" s="44"/>
      <c r="G767" s="44"/>
      <c r="H767" s="71"/>
      <c r="I767" s="46"/>
      <c r="J767" s="71"/>
      <c r="IU767" s="48"/>
    </row>
    <row r="768" spans="1:255" s="47" customFormat="1">
      <c r="A768" s="40"/>
      <c r="B768" s="41"/>
      <c r="C768" s="59"/>
      <c r="D768" s="60"/>
      <c r="E768" s="44"/>
      <c r="F768" s="44"/>
      <c r="G768" s="44"/>
      <c r="H768" s="71"/>
      <c r="I768" s="46"/>
      <c r="J768" s="71"/>
      <c r="IU768" s="48"/>
    </row>
    <row r="769" spans="1:255" s="47" customFormat="1">
      <c r="A769" s="40"/>
      <c r="B769" s="41"/>
      <c r="C769" s="59"/>
      <c r="D769" s="60"/>
      <c r="E769" s="44"/>
      <c r="F769" s="44"/>
      <c r="G769" s="44"/>
      <c r="H769" s="71"/>
      <c r="I769" s="46"/>
      <c r="J769" s="71"/>
      <c r="IU769" s="48"/>
    </row>
    <row r="770" spans="1:255" s="47" customFormat="1">
      <c r="A770" s="40"/>
      <c r="B770" s="41"/>
      <c r="C770" s="59"/>
      <c r="D770" s="60"/>
      <c r="E770" s="44"/>
      <c r="F770" s="44"/>
      <c r="G770" s="44"/>
      <c r="H770" s="71"/>
      <c r="I770" s="46"/>
      <c r="J770" s="71"/>
      <c r="IU770" s="48"/>
    </row>
    <row r="771" spans="1:255" s="47" customFormat="1">
      <c r="A771" s="40"/>
      <c r="B771" s="41"/>
      <c r="C771" s="59"/>
      <c r="D771" s="60"/>
      <c r="E771" s="44"/>
      <c r="F771" s="44"/>
      <c r="G771" s="44"/>
      <c r="H771" s="71"/>
      <c r="I771" s="46"/>
      <c r="J771" s="71"/>
      <c r="IU771" s="48"/>
    </row>
    <row r="772" spans="1:255" s="47" customFormat="1">
      <c r="A772" s="40"/>
      <c r="B772" s="41"/>
      <c r="C772" s="59"/>
      <c r="D772" s="60"/>
      <c r="E772" s="44"/>
      <c r="F772" s="44"/>
      <c r="G772" s="44"/>
      <c r="H772" s="71"/>
      <c r="I772" s="46"/>
      <c r="J772" s="71"/>
      <c r="IU772" s="48"/>
    </row>
    <row r="773" spans="1:255" s="47" customFormat="1">
      <c r="A773" s="40"/>
      <c r="B773" s="41"/>
      <c r="C773" s="59"/>
      <c r="D773" s="60"/>
      <c r="E773" s="44"/>
      <c r="F773" s="44"/>
      <c r="G773" s="44"/>
      <c r="H773" s="71"/>
      <c r="I773" s="46"/>
      <c r="J773" s="71"/>
      <c r="IU773" s="48"/>
    </row>
    <row r="774" spans="1:255" s="47" customFormat="1">
      <c r="A774" s="40"/>
      <c r="B774" s="41"/>
      <c r="C774" s="59"/>
      <c r="D774" s="60"/>
      <c r="E774" s="44"/>
      <c r="F774" s="44"/>
      <c r="G774" s="44"/>
      <c r="H774" s="71"/>
      <c r="I774" s="46"/>
      <c r="J774" s="71"/>
      <c r="IU774" s="48"/>
    </row>
    <row r="775" spans="1:255" s="47" customFormat="1">
      <c r="A775" s="40"/>
      <c r="B775" s="41"/>
      <c r="C775" s="59"/>
      <c r="D775" s="60"/>
      <c r="E775" s="44"/>
      <c r="F775" s="44"/>
      <c r="G775" s="44"/>
      <c r="H775" s="71"/>
      <c r="I775" s="46"/>
      <c r="J775" s="71"/>
      <c r="IU775" s="48"/>
    </row>
    <row r="776" spans="1:255" s="47" customFormat="1">
      <c r="A776" s="40"/>
      <c r="B776" s="41"/>
      <c r="C776" s="59"/>
      <c r="D776" s="60"/>
      <c r="E776" s="44"/>
      <c r="F776" s="44"/>
      <c r="G776" s="44"/>
      <c r="H776" s="71"/>
      <c r="I776" s="46"/>
      <c r="J776" s="71"/>
      <c r="IU776" s="48"/>
    </row>
    <row r="777" spans="1:255" s="47" customFormat="1">
      <c r="A777" s="40"/>
      <c r="B777" s="41"/>
      <c r="C777" s="59"/>
      <c r="D777" s="60"/>
      <c r="E777" s="44"/>
      <c r="F777" s="44"/>
      <c r="G777" s="44"/>
      <c r="H777" s="71"/>
      <c r="I777" s="46"/>
      <c r="J777" s="71"/>
      <c r="IU777" s="48"/>
    </row>
    <row r="778" spans="1:255" s="47" customFormat="1">
      <c r="A778" s="40"/>
      <c r="B778" s="41"/>
      <c r="C778" s="59"/>
      <c r="D778" s="60"/>
      <c r="E778" s="44"/>
      <c r="F778" s="44"/>
      <c r="G778" s="44"/>
      <c r="H778" s="71"/>
      <c r="I778" s="46"/>
      <c r="J778" s="71"/>
      <c r="IU778" s="48"/>
    </row>
    <row r="779" spans="1:255" s="47" customFormat="1">
      <c r="A779" s="40"/>
      <c r="B779" s="41"/>
      <c r="C779" s="59"/>
      <c r="D779" s="60"/>
      <c r="E779" s="44"/>
      <c r="F779" s="44"/>
      <c r="G779" s="44"/>
      <c r="H779" s="71"/>
      <c r="I779" s="46"/>
      <c r="J779" s="71"/>
      <c r="IU779" s="48"/>
    </row>
    <row r="780" spans="1:255" s="47" customFormat="1">
      <c r="A780" s="40"/>
      <c r="B780" s="41"/>
      <c r="C780" s="59"/>
      <c r="D780" s="60"/>
      <c r="E780" s="44"/>
      <c r="F780" s="44"/>
      <c r="G780" s="44"/>
      <c r="H780" s="71"/>
      <c r="I780" s="46"/>
      <c r="J780" s="71"/>
      <c r="IU780" s="48"/>
    </row>
    <row r="781" spans="1:255" s="47" customFormat="1">
      <c r="A781" s="40"/>
      <c r="B781" s="41"/>
      <c r="C781" s="59"/>
      <c r="D781" s="60"/>
      <c r="E781" s="44"/>
      <c r="F781" s="44"/>
      <c r="G781" s="44"/>
      <c r="H781" s="71"/>
      <c r="I781" s="46"/>
      <c r="J781" s="71"/>
      <c r="IU781" s="48"/>
    </row>
    <row r="782" spans="1:255" s="47" customFormat="1">
      <c r="A782" s="40"/>
      <c r="B782" s="41"/>
      <c r="C782" s="59"/>
      <c r="D782" s="60"/>
      <c r="E782" s="44"/>
      <c r="F782" s="44"/>
      <c r="G782" s="44"/>
      <c r="H782" s="71"/>
      <c r="I782" s="46"/>
      <c r="J782" s="71"/>
      <c r="IU782" s="48"/>
    </row>
    <row r="783" spans="1:255" s="47" customFormat="1">
      <c r="A783" s="40"/>
      <c r="B783" s="41"/>
      <c r="C783" s="59"/>
      <c r="D783" s="60"/>
      <c r="E783" s="44"/>
      <c r="F783" s="44"/>
      <c r="G783" s="44"/>
      <c r="H783" s="71"/>
      <c r="I783" s="46"/>
      <c r="J783" s="71"/>
      <c r="IU783" s="48"/>
    </row>
    <row r="784" spans="1:255" s="47" customFormat="1">
      <c r="A784" s="40"/>
      <c r="B784" s="41"/>
      <c r="C784" s="59"/>
      <c r="D784" s="60"/>
      <c r="E784" s="44"/>
      <c r="F784" s="44"/>
      <c r="G784" s="44"/>
      <c r="H784" s="71"/>
      <c r="I784" s="46"/>
      <c r="J784" s="71"/>
      <c r="IU784" s="48"/>
    </row>
    <row r="785" spans="1:255" s="47" customFormat="1">
      <c r="A785" s="40"/>
      <c r="B785" s="41"/>
      <c r="C785" s="59"/>
      <c r="D785" s="60"/>
      <c r="E785" s="44"/>
      <c r="F785" s="44"/>
      <c r="G785" s="44"/>
      <c r="H785" s="71"/>
      <c r="I785" s="46"/>
      <c r="J785" s="71"/>
      <c r="IU785" s="48"/>
    </row>
    <row r="786" spans="1:255" s="47" customFormat="1">
      <c r="A786" s="40"/>
      <c r="B786" s="41"/>
      <c r="C786" s="59"/>
      <c r="D786" s="60"/>
      <c r="E786" s="44"/>
      <c r="F786" s="44"/>
      <c r="G786" s="44"/>
      <c r="H786" s="71"/>
      <c r="I786" s="46"/>
      <c r="J786" s="71"/>
      <c r="IU786" s="48"/>
    </row>
    <row r="787" spans="1:255" s="47" customFormat="1">
      <c r="A787" s="40"/>
      <c r="B787" s="41"/>
      <c r="C787" s="59"/>
      <c r="D787" s="60"/>
      <c r="E787" s="44"/>
      <c r="F787" s="44"/>
      <c r="G787" s="44"/>
      <c r="H787" s="71"/>
      <c r="I787" s="46"/>
      <c r="J787" s="71"/>
      <c r="IU787" s="48"/>
    </row>
    <row r="788" spans="1:255" s="47" customFormat="1">
      <c r="A788" s="40"/>
      <c r="B788" s="41"/>
      <c r="C788" s="59"/>
      <c r="D788" s="60"/>
      <c r="E788" s="44"/>
      <c r="F788" s="44"/>
      <c r="G788" s="44"/>
      <c r="H788" s="71"/>
      <c r="I788" s="46"/>
      <c r="J788" s="71"/>
      <c r="IU788" s="48"/>
    </row>
    <row r="789" spans="1:255" s="47" customFormat="1">
      <c r="A789" s="40"/>
      <c r="B789" s="41"/>
      <c r="C789" s="59"/>
      <c r="D789" s="60"/>
      <c r="E789" s="44"/>
      <c r="F789" s="44"/>
      <c r="G789" s="44"/>
      <c r="H789" s="71"/>
      <c r="I789" s="46"/>
      <c r="J789" s="71"/>
      <c r="IU789" s="48"/>
    </row>
    <row r="790" spans="1:255" s="47" customFormat="1">
      <c r="A790" s="40"/>
      <c r="B790" s="41"/>
      <c r="C790" s="59"/>
      <c r="D790" s="60"/>
      <c r="E790" s="44"/>
      <c r="F790" s="44"/>
      <c r="G790" s="44"/>
      <c r="H790" s="71"/>
      <c r="I790" s="46"/>
      <c r="J790" s="71"/>
      <c r="IU790" s="48"/>
    </row>
    <row r="791" spans="1:255" s="47" customFormat="1">
      <c r="A791" s="40"/>
      <c r="B791" s="41"/>
      <c r="C791" s="59"/>
      <c r="D791" s="60"/>
      <c r="E791" s="44"/>
      <c r="F791" s="44"/>
      <c r="G791" s="44"/>
      <c r="H791" s="71"/>
      <c r="I791" s="46"/>
      <c r="J791" s="71"/>
      <c r="IU791" s="48"/>
    </row>
    <row r="792" spans="1:255" s="47" customFormat="1">
      <c r="A792" s="40"/>
      <c r="B792" s="41"/>
      <c r="C792" s="59"/>
      <c r="D792" s="60"/>
      <c r="E792" s="44"/>
      <c r="F792" s="44"/>
      <c r="G792" s="44"/>
      <c r="H792" s="71"/>
      <c r="I792" s="46"/>
      <c r="J792" s="71"/>
      <c r="IU792" s="48"/>
    </row>
    <row r="793" spans="1:255" s="47" customFormat="1">
      <c r="A793" s="40"/>
      <c r="B793" s="41"/>
      <c r="C793" s="59"/>
      <c r="D793" s="60"/>
      <c r="E793" s="44"/>
      <c r="F793" s="44"/>
      <c r="G793" s="44"/>
      <c r="H793" s="71"/>
      <c r="I793" s="46"/>
      <c r="J793" s="71"/>
      <c r="IU793" s="48"/>
    </row>
    <row r="794" spans="1:255" s="47" customFormat="1">
      <c r="A794" s="40"/>
      <c r="B794" s="41"/>
      <c r="C794" s="59"/>
      <c r="D794" s="60"/>
      <c r="E794" s="44"/>
      <c r="F794" s="44"/>
      <c r="G794" s="44"/>
      <c r="H794" s="71"/>
      <c r="I794" s="46"/>
      <c r="J794" s="71"/>
      <c r="IU794" s="48"/>
    </row>
    <row r="795" spans="1:255" s="47" customFormat="1">
      <c r="A795" s="40"/>
      <c r="B795" s="41"/>
      <c r="C795" s="59"/>
      <c r="D795" s="60"/>
      <c r="E795" s="44"/>
      <c r="F795" s="44"/>
      <c r="G795" s="44"/>
      <c r="H795" s="71"/>
      <c r="I795" s="46"/>
      <c r="J795" s="71"/>
      <c r="IU795" s="48"/>
    </row>
    <row r="796" spans="1:255" s="47" customFormat="1">
      <c r="A796" s="40"/>
      <c r="B796" s="41"/>
      <c r="C796" s="59"/>
      <c r="D796" s="60"/>
      <c r="E796" s="44"/>
      <c r="F796" s="44"/>
      <c r="G796" s="44"/>
      <c r="H796" s="71"/>
      <c r="I796" s="46"/>
      <c r="J796" s="71"/>
      <c r="IU796" s="48"/>
    </row>
    <row r="797" spans="1:255" s="47" customFormat="1">
      <c r="A797" s="40"/>
      <c r="B797" s="41"/>
      <c r="C797" s="59"/>
      <c r="D797" s="60"/>
      <c r="E797" s="44"/>
      <c r="F797" s="44"/>
      <c r="G797" s="44"/>
      <c r="H797" s="71"/>
      <c r="I797" s="46"/>
      <c r="J797" s="71"/>
      <c r="IU797" s="48"/>
    </row>
    <row r="798" spans="1:255" s="47" customFormat="1">
      <c r="A798" s="40"/>
      <c r="B798" s="41"/>
      <c r="C798" s="59"/>
      <c r="D798" s="60"/>
      <c r="E798" s="44"/>
      <c r="F798" s="44"/>
      <c r="G798" s="44"/>
      <c r="H798" s="71"/>
      <c r="I798" s="46"/>
      <c r="J798" s="71"/>
      <c r="IU798" s="48"/>
    </row>
    <row r="799" spans="1:255" s="47" customFormat="1">
      <c r="A799" s="40"/>
      <c r="B799" s="41"/>
      <c r="C799" s="59"/>
      <c r="D799" s="60"/>
      <c r="E799" s="44"/>
      <c r="F799" s="44"/>
      <c r="G799" s="44"/>
      <c r="H799" s="71"/>
      <c r="I799" s="46"/>
      <c r="J799" s="71"/>
      <c r="IU799" s="48"/>
    </row>
    <row r="800" spans="1:255" s="47" customFormat="1">
      <c r="A800" s="40"/>
      <c r="B800" s="41"/>
      <c r="C800" s="59"/>
      <c r="D800" s="60"/>
      <c r="E800" s="44"/>
      <c r="F800" s="44"/>
      <c r="G800" s="44"/>
      <c r="H800" s="71"/>
      <c r="I800" s="46"/>
      <c r="J800" s="71"/>
      <c r="IU800" s="48"/>
    </row>
    <row r="801" spans="1:255" s="47" customFormat="1">
      <c r="A801" s="40"/>
      <c r="B801" s="41"/>
      <c r="C801" s="59"/>
      <c r="D801" s="60"/>
      <c r="E801" s="44"/>
      <c r="F801" s="44"/>
      <c r="G801" s="44"/>
      <c r="H801" s="71"/>
      <c r="I801" s="46"/>
      <c r="J801" s="71"/>
      <c r="IU801" s="48"/>
    </row>
    <row r="802" spans="1:255" s="47" customFormat="1">
      <c r="A802" s="40"/>
      <c r="B802" s="41"/>
      <c r="C802" s="59"/>
      <c r="D802" s="60"/>
      <c r="E802" s="44"/>
      <c r="F802" s="44"/>
      <c r="G802" s="44"/>
      <c r="H802" s="71"/>
      <c r="I802" s="46"/>
      <c r="J802" s="71"/>
      <c r="IU802" s="48"/>
    </row>
    <row r="803" spans="1:255" s="47" customFormat="1">
      <c r="A803" s="40"/>
      <c r="B803" s="41"/>
      <c r="C803" s="59"/>
      <c r="D803" s="60"/>
      <c r="E803" s="44"/>
      <c r="F803" s="44"/>
      <c r="G803" s="44"/>
      <c r="H803" s="71"/>
      <c r="I803" s="46"/>
      <c r="J803" s="71"/>
      <c r="IU803" s="48"/>
    </row>
    <row r="804" spans="1:255" s="47" customFormat="1">
      <c r="A804" s="40"/>
      <c r="B804" s="41"/>
      <c r="C804" s="59"/>
      <c r="D804" s="60"/>
      <c r="E804" s="44"/>
      <c r="F804" s="44"/>
      <c r="G804" s="44"/>
      <c r="H804" s="71"/>
      <c r="I804" s="46"/>
      <c r="J804" s="71"/>
      <c r="IU804" s="48"/>
    </row>
    <row r="805" spans="1:255" s="47" customFormat="1">
      <c r="A805" s="40"/>
      <c r="B805" s="41"/>
      <c r="C805" s="59"/>
      <c r="D805" s="60"/>
      <c r="E805" s="44"/>
      <c r="F805" s="44"/>
      <c r="G805" s="44"/>
      <c r="H805" s="71"/>
      <c r="I805" s="46"/>
      <c r="J805" s="71"/>
      <c r="IU805" s="48"/>
    </row>
    <row r="806" spans="1:255" s="47" customFormat="1">
      <c r="A806" s="40"/>
      <c r="B806" s="41"/>
      <c r="C806" s="59"/>
      <c r="D806" s="60"/>
      <c r="E806" s="44"/>
      <c r="F806" s="44"/>
      <c r="G806" s="44"/>
      <c r="H806" s="71"/>
      <c r="I806" s="46"/>
      <c r="J806" s="71"/>
      <c r="IU806" s="48"/>
    </row>
    <row r="807" spans="1:255" s="47" customFormat="1">
      <c r="A807" s="40"/>
      <c r="B807" s="41"/>
      <c r="C807" s="59"/>
      <c r="D807" s="60"/>
      <c r="E807" s="44"/>
      <c r="F807" s="44"/>
      <c r="G807" s="44"/>
      <c r="H807" s="71"/>
      <c r="I807" s="46"/>
      <c r="J807" s="71"/>
      <c r="IU807" s="48"/>
    </row>
    <row r="808" spans="1:255" s="47" customFormat="1">
      <c r="A808" s="40"/>
      <c r="B808" s="41"/>
      <c r="C808" s="59"/>
      <c r="D808" s="60"/>
      <c r="E808" s="44"/>
      <c r="F808" s="44"/>
      <c r="G808" s="44"/>
      <c r="H808" s="71"/>
      <c r="I808" s="46"/>
      <c r="J808" s="71"/>
      <c r="IU808" s="48"/>
    </row>
    <row r="809" spans="1:255" s="47" customFormat="1">
      <c r="A809" s="40"/>
      <c r="B809" s="41"/>
      <c r="C809" s="59"/>
      <c r="D809" s="60"/>
      <c r="E809" s="44"/>
      <c r="F809" s="44"/>
      <c r="G809" s="44"/>
      <c r="H809" s="71"/>
      <c r="I809" s="46"/>
      <c r="J809" s="71"/>
      <c r="IU809" s="48"/>
    </row>
    <row r="810" spans="1:255" s="47" customFormat="1">
      <c r="A810" s="40"/>
      <c r="B810" s="41"/>
      <c r="C810" s="59"/>
      <c r="D810" s="60"/>
      <c r="E810" s="44"/>
      <c r="F810" s="44"/>
      <c r="G810" s="44"/>
      <c r="H810" s="71"/>
      <c r="I810" s="46"/>
      <c r="J810" s="71"/>
      <c r="IU810" s="48"/>
    </row>
    <row r="811" spans="1:255" s="47" customFormat="1">
      <c r="A811" s="40"/>
      <c r="B811" s="41"/>
      <c r="C811" s="59"/>
      <c r="D811" s="60"/>
      <c r="E811" s="44"/>
      <c r="F811" s="44"/>
      <c r="G811" s="44"/>
      <c r="H811" s="71"/>
      <c r="I811" s="46"/>
      <c r="J811" s="71"/>
      <c r="IU811" s="48"/>
    </row>
    <row r="812" spans="1:255" s="47" customFormat="1">
      <c r="A812" s="40"/>
      <c r="B812" s="41"/>
      <c r="C812" s="59"/>
      <c r="D812" s="60"/>
      <c r="E812" s="44"/>
      <c r="F812" s="44"/>
      <c r="G812" s="44"/>
      <c r="H812" s="71"/>
      <c r="I812" s="46"/>
      <c r="J812" s="71"/>
      <c r="IU812" s="48"/>
    </row>
    <row r="813" spans="1:255" s="47" customFormat="1">
      <c r="A813" s="40"/>
      <c r="B813" s="41"/>
      <c r="C813" s="59"/>
      <c r="D813" s="60"/>
      <c r="E813" s="44"/>
      <c r="F813" s="44"/>
      <c r="G813" s="44"/>
      <c r="H813" s="71"/>
      <c r="I813" s="46"/>
      <c r="J813" s="71"/>
      <c r="IU813" s="48"/>
    </row>
    <row r="814" spans="1:255" s="47" customFormat="1">
      <c r="A814" s="40"/>
      <c r="B814" s="41"/>
      <c r="C814" s="59"/>
      <c r="D814" s="60"/>
      <c r="E814" s="44"/>
      <c r="F814" s="44"/>
      <c r="G814" s="44"/>
      <c r="H814" s="71"/>
      <c r="I814" s="46"/>
      <c r="J814" s="71"/>
      <c r="IU814" s="48"/>
    </row>
    <row r="815" spans="1:255" s="47" customFormat="1">
      <c r="A815" s="40"/>
      <c r="B815" s="41"/>
      <c r="C815" s="59"/>
      <c r="D815" s="60"/>
      <c r="E815" s="44"/>
      <c r="F815" s="44"/>
      <c r="G815" s="44"/>
      <c r="H815" s="71"/>
      <c r="I815" s="46"/>
      <c r="J815" s="71"/>
      <c r="IU815" s="48"/>
    </row>
    <row r="816" spans="1:255" s="47" customFormat="1">
      <c r="A816" s="40"/>
      <c r="B816" s="41"/>
      <c r="C816" s="59"/>
      <c r="D816" s="60"/>
      <c r="E816" s="44"/>
      <c r="F816" s="44"/>
      <c r="G816" s="44"/>
      <c r="H816" s="71"/>
      <c r="I816" s="46"/>
      <c r="J816" s="71"/>
      <c r="IU816" s="48"/>
    </row>
    <row r="817" spans="1:255" s="47" customFormat="1">
      <c r="A817" s="40"/>
      <c r="B817" s="41"/>
      <c r="C817" s="59"/>
      <c r="D817" s="60"/>
      <c r="E817" s="44"/>
      <c r="F817" s="44"/>
      <c r="G817" s="44"/>
      <c r="H817" s="71"/>
      <c r="I817" s="46"/>
      <c r="J817" s="71"/>
      <c r="IU817" s="48"/>
    </row>
    <row r="818" spans="1:255" s="47" customFormat="1">
      <c r="A818" s="40"/>
      <c r="B818" s="41"/>
      <c r="C818" s="59"/>
      <c r="D818" s="60"/>
      <c r="E818" s="44"/>
      <c r="F818" s="44"/>
      <c r="G818" s="44"/>
      <c r="H818" s="71"/>
      <c r="I818" s="46"/>
      <c r="J818" s="71"/>
      <c r="IU818" s="48"/>
    </row>
    <row r="819" spans="1:255" s="47" customFormat="1">
      <c r="A819" s="40"/>
      <c r="B819" s="41"/>
      <c r="C819" s="59"/>
      <c r="D819" s="60"/>
      <c r="E819" s="44"/>
      <c r="F819" s="44"/>
      <c r="G819" s="44"/>
      <c r="H819" s="71"/>
      <c r="I819" s="46"/>
      <c r="J819" s="71"/>
      <c r="IU819" s="48"/>
    </row>
    <row r="820" spans="1:255" s="47" customFormat="1">
      <c r="A820" s="40"/>
      <c r="B820" s="41"/>
      <c r="C820" s="59"/>
      <c r="D820" s="60"/>
      <c r="E820" s="44"/>
      <c r="F820" s="44"/>
      <c r="G820" s="44"/>
      <c r="H820" s="71"/>
      <c r="I820" s="46"/>
      <c r="J820" s="71"/>
      <c r="IU820" s="48"/>
    </row>
    <row r="821" spans="1:255" s="47" customFormat="1">
      <c r="A821" s="40"/>
      <c r="B821" s="41"/>
      <c r="C821" s="59"/>
      <c r="D821" s="60"/>
      <c r="E821" s="44"/>
      <c r="F821" s="44"/>
      <c r="G821" s="44"/>
      <c r="H821" s="71"/>
      <c r="I821" s="46"/>
      <c r="J821" s="71"/>
      <c r="IU821" s="48"/>
    </row>
    <row r="822" spans="1:255" s="47" customFormat="1">
      <c r="A822" s="40"/>
      <c r="B822" s="41"/>
      <c r="C822" s="59"/>
      <c r="D822" s="60"/>
      <c r="E822" s="44"/>
      <c r="F822" s="44"/>
      <c r="G822" s="44"/>
      <c r="H822" s="71"/>
      <c r="I822" s="46"/>
      <c r="J822" s="71"/>
      <c r="IU822" s="48"/>
    </row>
    <row r="823" spans="1:255" s="47" customFormat="1">
      <c r="A823" s="40"/>
      <c r="B823" s="41"/>
      <c r="C823" s="59"/>
      <c r="D823" s="60"/>
      <c r="E823" s="44"/>
      <c r="F823" s="44"/>
      <c r="G823" s="44"/>
      <c r="H823" s="71"/>
      <c r="I823" s="46"/>
      <c r="J823" s="71"/>
      <c r="IU823" s="48"/>
    </row>
    <row r="824" spans="1:255" s="47" customFormat="1">
      <c r="A824" s="40"/>
      <c r="B824" s="41"/>
      <c r="C824" s="59"/>
      <c r="D824" s="60"/>
      <c r="E824" s="44"/>
      <c r="F824" s="44"/>
      <c r="G824" s="44"/>
      <c r="H824" s="71"/>
      <c r="I824" s="46"/>
      <c r="J824" s="71"/>
      <c r="IU824" s="48"/>
    </row>
    <row r="825" spans="1:255" s="47" customFormat="1">
      <c r="A825" s="40"/>
      <c r="B825" s="41"/>
      <c r="C825" s="59"/>
      <c r="D825" s="60"/>
      <c r="E825" s="44"/>
      <c r="F825" s="44"/>
      <c r="G825" s="44"/>
      <c r="H825" s="71"/>
      <c r="I825" s="46"/>
      <c r="J825" s="71"/>
      <c r="IU825" s="48"/>
    </row>
    <row r="826" spans="1:255" s="47" customFormat="1">
      <c r="A826" s="40"/>
      <c r="B826" s="41"/>
      <c r="C826" s="59"/>
      <c r="D826" s="60"/>
      <c r="E826" s="44"/>
      <c r="F826" s="44"/>
      <c r="G826" s="44"/>
      <c r="H826" s="71"/>
      <c r="I826" s="46"/>
      <c r="J826" s="71"/>
      <c r="IU826" s="48"/>
    </row>
    <row r="827" spans="1:255" s="47" customFormat="1">
      <c r="A827" s="40"/>
      <c r="B827" s="41"/>
      <c r="C827" s="59"/>
      <c r="D827" s="60"/>
      <c r="E827" s="44"/>
      <c r="F827" s="44"/>
      <c r="G827" s="44"/>
      <c r="H827" s="71"/>
      <c r="I827" s="46"/>
      <c r="J827" s="71"/>
      <c r="IU827" s="48"/>
    </row>
    <row r="828" spans="1:255" s="47" customFormat="1">
      <c r="A828" s="40"/>
      <c r="B828" s="41"/>
      <c r="C828" s="59"/>
      <c r="D828" s="60"/>
      <c r="E828" s="44"/>
      <c r="F828" s="44"/>
      <c r="G828" s="44"/>
      <c r="H828" s="71"/>
      <c r="I828" s="46"/>
      <c r="J828" s="71"/>
      <c r="IU828" s="48"/>
    </row>
    <row r="829" spans="1:255" s="47" customFormat="1">
      <c r="A829" s="40"/>
      <c r="B829" s="41"/>
      <c r="C829" s="59"/>
      <c r="D829" s="60"/>
      <c r="E829" s="44"/>
      <c r="F829" s="44"/>
      <c r="G829" s="44"/>
      <c r="H829" s="71"/>
      <c r="I829" s="46"/>
      <c r="J829" s="71"/>
      <c r="IU829" s="48"/>
    </row>
    <row r="830" spans="1:255" s="47" customFormat="1">
      <c r="A830" s="40"/>
      <c r="B830" s="41"/>
      <c r="C830" s="59"/>
      <c r="D830" s="60"/>
      <c r="E830" s="44"/>
      <c r="F830" s="44"/>
      <c r="G830" s="44"/>
      <c r="H830" s="71"/>
      <c r="I830" s="46"/>
      <c r="J830" s="71"/>
      <c r="IU830" s="48"/>
    </row>
    <row r="831" spans="1:255" s="47" customFormat="1">
      <c r="A831" s="40"/>
      <c r="B831" s="41"/>
      <c r="C831" s="59"/>
      <c r="D831" s="60"/>
      <c r="E831" s="44"/>
      <c r="F831" s="44"/>
      <c r="G831" s="44"/>
      <c r="H831" s="71"/>
      <c r="I831" s="46"/>
      <c r="J831" s="71"/>
      <c r="IU831" s="48"/>
    </row>
    <row r="832" spans="1:255" s="47" customFormat="1">
      <c r="A832" s="40"/>
      <c r="B832" s="41"/>
      <c r="C832" s="59"/>
      <c r="D832" s="60"/>
      <c r="E832" s="44"/>
      <c r="F832" s="44"/>
      <c r="G832" s="44"/>
      <c r="H832" s="71"/>
      <c r="I832" s="46"/>
      <c r="J832" s="71"/>
      <c r="IU832" s="48"/>
    </row>
    <row r="833" spans="1:255" s="47" customFormat="1">
      <c r="A833" s="40"/>
      <c r="B833" s="41"/>
      <c r="C833" s="59"/>
      <c r="D833" s="60"/>
      <c r="E833" s="44"/>
      <c r="F833" s="44"/>
      <c r="G833" s="44"/>
      <c r="H833" s="71"/>
      <c r="I833" s="46"/>
      <c r="J833" s="71"/>
      <c r="IU833" s="48"/>
    </row>
    <row r="834" spans="1:255" s="47" customFormat="1">
      <c r="A834" s="40"/>
      <c r="B834" s="41"/>
      <c r="C834" s="59"/>
      <c r="D834" s="60"/>
      <c r="E834" s="44"/>
      <c r="F834" s="44"/>
      <c r="G834" s="44"/>
      <c r="H834" s="71"/>
      <c r="I834" s="46"/>
      <c r="J834" s="71"/>
      <c r="IU834" s="48"/>
    </row>
    <row r="835" spans="1:255" s="47" customFormat="1">
      <c r="A835" s="40"/>
      <c r="B835" s="41"/>
      <c r="C835" s="59"/>
      <c r="D835" s="60"/>
      <c r="E835" s="44"/>
      <c r="F835" s="44"/>
      <c r="G835" s="44"/>
      <c r="H835" s="71"/>
      <c r="I835" s="46"/>
      <c r="J835" s="71"/>
      <c r="IU835" s="48"/>
    </row>
  </sheetData>
  <printOptions horizontalCentered="1" verticalCentered="1" gridLines="1"/>
  <pageMargins left="0.78740157480314965" right="0.78740157480314965" top="0.98425196850393704" bottom="0.98425196850393704" header="0.51181102362204722" footer="0.51181102362204722"/>
  <pageSetup paperSize="9" scale="99" orientation="landscape" horizontalDpi="300" verticalDpi="300" r:id="rId1"/>
  <headerFooter alignWithMargins="0">
    <oddHeader>&amp;CZimní stadión v Přerově - odvlhčení haly</oddHeader>
    <oddFooter>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C30"/>
  <sheetViews>
    <sheetView topLeftCell="A4" workbookViewId="0">
      <selection activeCell="C18" sqref="C18"/>
    </sheetView>
  </sheetViews>
  <sheetFormatPr defaultRowHeight="12.75"/>
  <cols>
    <col min="1" max="1" width="6" customWidth="1"/>
    <col min="2" max="2" width="44.28515625" customWidth="1"/>
    <col min="3" max="3" width="17.42578125" style="3" customWidth="1"/>
  </cols>
  <sheetData>
    <row r="1" spans="1:3">
      <c r="A1" s="1"/>
    </row>
    <row r="2" spans="1:3" ht="20.25">
      <c r="A2" s="2" t="s">
        <v>139</v>
      </c>
    </row>
    <row r="4" spans="1:3" s="9" customFormat="1">
      <c r="A4" s="9" t="s">
        <v>39</v>
      </c>
      <c r="B4" s="9" t="s">
        <v>117</v>
      </c>
      <c r="C4" s="10"/>
    </row>
    <row r="6" spans="1:3">
      <c r="A6" s="4">
        <v>1</v>
      </c>
      <c r="B6" t="s">
        <v>13</v>
      </c>
      <c r="C6" s="3">
        <f>'Název akce'!G135</f>
        <v>0</v>
      </c>
    </row>
    <row r="7" spans="1:3">
      <c r="A7" s="4">
        <v>2</v>
      </c>
      <c r="B7" t="s">
        <v>169</v>
      </c>
      <c r="C7" s="3">
        <f>0.018*C6</f>
        <v>0</v>
      </c>
    </row>
    <row r="8" spans="1:3">
      <c r="A8" s="4">
        <v>3</v>
      </c>
      <c r="B8" t="s">
        <v>135</v>
      </c>
      <c r="C8" s="3">
        <f>'Název akce'!G141</f>
        <v>0</v>
      </c>
    </row>
    <row r="9" spans="1:3">
      <c r="A9" s="4">
        <v>4</v>
      </c>
      <c r="B9" t="s">
        <v>40</v>
      </c>
      <c r="C9" s="3">
        <f>SUM(C6:C8)</f>
        <v>0</v>
      </c>
    </row>
    <row r="10" spans="1:3">
      <c r="A10" s="4">
        <v>5</v>
      </c>
      <c r="B10" t="s">
        <v>14</v>
      </c>
      <c r="C10" s="3">
        <f>'Název akce'!H135</f>
        <v>0</v>
      </c>
    </row>
    <row r="11" spans="1:3">
      <c r="A11" s="4">
        <v>6</v>
      </c>
      <c r="B11" t="s">
        <v>41</v>
      </c>
      <c r="C11" s="3">
        <f>'Název akce'!J135/100*25</f>
        <v>0</v>
      </c>
    </row>
    <row r="12" spans="1:3">
      <c r="A12" s="4">
        <v>7</v>
      </c>
      <c r="B12" t="s">
        <v>42</v>
      </c>
      <c r="C12" s="3">
        <f>'Název akce'!J136/100*25</f>
        <v>750</v>
      </c>
    </row>
    <row r="13" spans="1:3">
      <c r="A13" s="4">
        <v>8</v>
      </c>
      <c r="B13" t="s">
        <v>43</v>
      </c>
      <c r="C13" s="3">
        <f>C10/100</f>
        <v>0</v>
      </c>
    </row>
    <row r="14" spans="1:3">
      <c r="A14" s="4">
        <v>9</v>
      </c>
      <c r="B14" t="s">
        <v>44</v>
      </c>
      <c r="C14" s="3">
        <f>SUM(C10:C13)</f>
        <v>750</v>
      </c>
    </row>
    <row r="15" spans="1:3">
      <c r="A15" s="4">
        <v>10</v>
      </c>
      <c r="B15" t="s">
        <v>45</v>
      </c>
      <c r="C15" s="3">
        <f>C9+C14</f>
        <v>750</v>
      </c>
    </row>
    <row r="16" spans="1:3">
      <c r="A16" s="4">
        <v>11</v>
      </c>
      <c r="B16" t="s">
        <v>46</v>
      </c>
      <c r="C16" s="3">
        <f>'Název akce'!H158</f>
        <v>0</v>
      </c>
    </row>
    <row r="17" spans="1:3" s="6" customFormat="1" ht="13.5" thickBot="1">
      <c r="A17" s="5">
        <v>12</v>
      </c>
      <c r="B17" s="6" t="s">
        <v>47</v>
      </c>
      <c r="C17" s="7">
        <f>'Název akce'!G153</f>
        <v>0</v>
      </c>
    </row>
    <row r="18" spans="1:3" s="9" customFormat="1">
      <c r="A18" s="8">
        <v>13</v>
      </c>
      <c r="B18" s="9" t="s">
        <v>48</v>
      </c>
      <c r="C18" s="10">
        <f>SUM(C15:C17)</f>
        <v>750</v>
      </c>
    </row>
    <row r="21" spans="1:3">
      <c r="B21" t="s">
        <v>49</v>
      </c>
    </row>
    <row r="28" spans="1:3">
      <c r="B28" s="11" t="s">
        <v>131</v>
      </c>
      <c r="C28" s="12">
        <v>42948</v>
      </c>
    </row>
    <row r="30" spans="1:3">
      <c r="B30" s="11" t="s">
        <v>51</v>
      </c>
      <c r="C30" s="3" t="s">
        <v>132</v>
      </c>
    </row>
  </sheetData>
  <pageMargins left="0.78740157499999996" right="0.78740157499999996" top="0.984251969" bottom="0.984251969" header="0.4921259845" footer="0.4921259845"/>
  <pageSetup paperSize="9" orientation="portrait" horizontalDpi="429496729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C30"/>
  <sheetViews>
    <sheetView workbookViewId="0">
      <selection activeCell="C28" sqref="C28:C30"/>
    </sheetView>
  </sheetViews>
  <sheetFormatPr defaultRowHeight="12.75"/>
  <cols>
    <col min="1" max="1" width="6" customWidth="1"/>
    <col min="2" max="2" width="44.28515625" customWidth="1"/>
    <col min="3" max="3" width="17.42578125" style="3" customWidth="1"/>
  </cols>
  <sheetData>
    <row r="1" spans="1:3">
      <c r="A1" s="1"/>
    </row>
    <row r="2" spans="1:3" ht="20.25">
      <c r="A2" s="2" t="s">
        <v>52</v>
      </c>
    </row>
    <row r="4" spans="1:3" s="9" customFormat="1">
      <c r="A4" s="9" t="s">
        <v>39</v>
      </c>
      <c r="B4" s="9" t="s">
        <v>117</v>
      </c>
      <c r="C4" s="10"/>
    </row>
    <row r="6" spans="1:3">
      <c r="A6" s="4"/>
    </row>
    <row r="7" spans="1:3">
      <c r="A7" s="4"/>
    </row>
    <row r="8" spans="1:3">
      <c r="A8" s="4"/>
    </row>
    <row r="9" spans="1:3">
      <c r="A9" s="4"/>
    </row>
    <row r="10" spans="1:3">
      <c r="A10" s="4"/>
    </row>
    <row r="11" spans="1:3">
      <c r="A11" s="4"/>
    </row>
    <row r="12" spans="1:3">
      <c r="A12" s="4"/>
    </row>
    <row r="13" spans="1:3">
      <c r="A13" s="4"/>
    </row>
    <row r="14" spans="1:3">
      <c r="A14" s="4"/>
    </row>
    <row r="15" spans="1:3">
      <c r="A15" s="4"/>
    </row>
    <row r="16" spans="1:3">
      <c r="A16" s="4"/>
    </row>
    <row r="17" spans="1:3" s="14" customFormat="1">
      <c r="A17" s="13"/>
      <c r="C17" s="15"/>
    </row>
    <row r="18" spans="1:3" s="9" customFormat="1">
      <c r="A18" s="8"/>
      <c r="C18" s="10"/>
    </row>
    <row r="28" spans="1:3">
      <c r="B28" s="11" t="s">
        <v>50</v>
      </c>
      <c r="C28" s="12">
        <v>42156</v>
      </c>
    </row>
    <row r="30" spans="1:3">
      <c r="B30" s="11" t="s">
        <v>51</v>
      </c>
      <c r="C30" s="3" t="s">
        <v>118</v>
      </c>
    </row>
  </sheetData>
  <pageMargins left="0.78740157499999996" right="0.78740157499999996" top="0.984251969" bottom="0.984251969" header="0.4921259845" footer="0.4921259845"/>
  <pageSetup paperSize="9" orientation="portrait" horizontalDpi="4294967292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2</vt:i4>
      </vt:variant>
    </vt:vector>
  </HeadingPairs>
  <TitlesOfParts>
    <vt:vector size="5" baseType="lpstr">
      <vt:lpstr>Název akce</vt:lpstr>
      <vt:lpstr>Hlavička</vt:lpstr>
      <vt:lpstr>Specifikace</vt:lpstr>
      <vt:lpstr>'Název akce'!Názvy_tisku</vt:lpstr>
      <vt:lpstr>'Název akce'!Oblast_tisku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Rozpočet roku 97</dc:title>
  <dc:creator>Miloš Polášek</dc:creator>
  <cp:lastModifiedBy>spravce</cp:lastModifiedBy>
  <cp:lastPrinted>2017-08-09T13:54:52Z</cp:lastPrinted>
  <dcterms:created xsi:type="dcterms:W3CDTF">2014-02-20T12:32:57Z</dcterms:created>
  <dcterms:modified xsi:type="dcterms:W3CDTF">2017-08-22T11:39:11Z</dcterms:modified>
</cp:coreProperties>
</file>